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artu valla ÜVKA\ÜVKA\Tartu valla ÜVKA Tellijale 03062019\Lisad\Lisa 4 Investeeringud\"/>
    </mc:Choice>
  </mc:AlternateContent>
  <bookViews>
    <workbookView xWindow="0" yWindow="0" windowWidth="25200" windowHeight="11985"/>
  </bookViews>
  <sheets>
    <sheet name="Sheet1" sheetId="1" r:id="rId1"/>
    <sheet name="Sheet2" sheetId="2" r:id="rId2"/>
    <sheet name="Sheet3" sheetId="3" r:id="rId3"/>
  </sheets>
  <definedNames>
    <definedName name="_ftn1" localSheetId="0">Sheet1!#REF!</definedName>
    <definedName name="_ftnref1" localSheetId="0">Sheet1!#REF!</definedName>
  </definedNames>
  <calcPr calcId="152511"/>
</workbook>
</file>

<file path=xl/calcChain.xml><?xml version="1.0" encoding="utf-8"?>
<calcChain xmlns="http://schemas.openxmlformats.org/spreadsheetml/2006/main">
  <c r="K367" i="1" l="1"/>
  <c r="L367" i="1"/>
  <c r="M367" i="1"/>
  <c r="N367" i="1"/>
  <c r="K493" i="1"/>
  <c r="L493" i="1"/>
  <c r="M493" i="1"/>
  <c r="N493" i="1"/>
  <c r="K702" i="1"/>
  <c r="L702" i="1"/>
  <c r="L281" i="1"/>
  <c r="N281" i="1"/>
  <c r="K706" i="1"/>
  <c r="L706" i="1"/>
  <c r="M706" i="1"/>
  <c r="N706" i="1"/>
  <c r="K250" i="1"/>
  <c r="L250" i="1"/>
  <c r="M250" i="1"/>
  <c r="N250" i="1"/>
  <c r="L334" i="1"/>
  <c r="N334" i="1"/>
  <c r="L664" i="1"/>
  <c r="N664" i="1"/>
  <c r="K634" i="1"/>
  <c r="L634" i="1"/>
  <c r="M634" i="1"/>
  <c r="N634" i="1"/>
  <c r="M633" i="1"/>
  <c r="M628" i="1"/>
  <c r="J628" i="1"/>
  <c r="J629" i="1" s="1"/>
  <c r="J244" i="1"/>
  <c r="L244" i="1" s="1"/>
  <c r="M324" i="1"/>
  <c r="M325" i="1" s="1"/>
  <c r="M319" i="1"/>
  <c r="J319" i="1"/>
  <c r="J320" i="1" s="1"/>
  <c r="M315" i="1"/>
  <c r="M310" i="1"/>
  <c r="J310" i="1"/>
  <c r="L310" i="1" s="1"/>
  <c r="L628" i="1" l="1"/>
  <c r="N628" i="1" s="1"/>
  <c r="N633" i="1" s="1"/>
  <c r="J632" i="1"/>
  <c r="J631" i="1"/>
  <c r="J630" i="1"/>
  <c r="J633" i="1" s="1"/>
  <c r="L633" i="1"/>
  <c r="L249" i="1"/>
  <c r="N244" i="1"/>
  <c r="N249" i="1" s="1"/>
  <c r="J245" i="1"/>
  <c r="L319" i="1"/>
  <c r="N319" i="1" s="1"/>
  <c r="N324" i="1" s="1"/>
  <c r="N325" i="1" s="1"/>
  <c r="J323" i="1"/>
  <c r="J322" i="1"/>
  <c r="J321" i="1"/>
  <c r="L315" i="1"/>
  <c r="N310" i="1"/>
  <c r="N315" i="1" s="1"/>
  <c r="J311" i="1"/>
  <c r="L324" i="1" l="1"/>
  <c r="L325" i="1" s="1"/>
  <c r="J247" i="1"/>
  <c r="J246" i="1"/>
  <c r="J248" i="1"/>
  <c r="J324" i="1"/>
  <c r="J325" i="1" s="1"/>
  <c r="J313" i="1"/>
  <c r="J312" i="1"/>
  <c r="J314" i="1"/>
  <c r="J17" i="1"/>
  <c r="J249" i="1" l="1"/>
  <c r="J315" i="1"/>
  <c r="M272" i="1"/>
  <c r="M267" i="1"/>
  <c r="J267" i="1"/>
  <c r="L267" i="1" s="1"/>
  <c r="M328" i="1"/>
  <c r="J328" i="1"/>
  <c r="L328" i="1" s="1"/>
  <c r="M649" i="1"/>
  <c r="M644" i="1"/>
  <c r="J644" i="1"/>
  <c r="L644" i="1" s="1"/>
  <c r="N267" i="1" l="1"/>
  <c r="N272" i="1" s="1"/>
  <c r="L272" i="1"/>
  <c r="J268" i="1"/>
  <c r="N328" i="1"/>
  <c r="N333" i="1" s="1"/>
  <c r="L333" i="1"/>
  <c r="J329" i="1"/>
  <c r="N644" i="1"/>
  <c r="N649" i="1" s="1"/>
  <c r="L649" i="1"/>
  <c r="J645" i="1"/>
  <c r="J271" i="1" l="1"/>
  <c r="J270" i="1"/>
  <c r="J269" i="1"/>
  <c r="J332" i="1"/>
  <c r="J331" i="1"/>
  <c r="J330" i="1"/>
  <c r="J647" i="1"/>
  <c r="J648" i="1"/>
  <c r="J646" i="1"/>
  <c r="J272" i="1" l="1"/>
  <c r="J649" i="1"/>
  <c r="J333" i="1"/>
  <c r="J334" i="1" s="1"/>
  <c r="M663" i="1" l="1"/>
  <c r="M658" i="1"/>
  <c r="J658" i="1"/>
  <c r="L658" i="1" s="1"/>
  <c r="M656" i="1"/>
  <c r="M651" i="1"/>
  <c r="J651" i="1"/>
  <c r="L651" i="1" s="1"/>
  <c r="M616" i="1"/>
  <c r="M611" i="1"/>
  <c r="J611" i="1"/>
  <c r="L611" i="1" s="1"/>
  <c r="M492" i="1"/>
  <c r="M487" i="1"/>
  <c r="J487" i="1"/>
  <c r="L487" i="1" s="1"/>
  <c r="M375" i="1"/>
  <c r="M370" i="1"/>
  <c r="J370" i="1"/>
  <c r="J371" i="1" s="1"/>
  <c r="M366" i="1"/>
  <c r="M361" i="1"/>
  <c r="J361" i="1"/>
  <c r="L361" i="1" s="1"/>
  <c r="M350" i="1"/>
  <c r="M345" i="1"/>
  <c r="J345" i="1"/>
  <c r="L345" i="1" s="1"/>
  <c r="M342" i="1"/>
  <c r="M337" i="1"/>
  <c r="J337" i="1"/>
  <c r="J338" i="1" s="1"/>
  <c r="N658" i="1" l="1"/>
  <c r="N663" i="1" s="1"/>
  <c r="L663" i="1"/>
  <c r="J659" i="1"/>
  <c r="N651" i="1"/>
  <c r="N656" i="1" s="1"/>
  <c r="L656" i="1"/>
  <c r="J652" i="1"/>
  <c r="N611" i="1"/>
  <c r="N616" i="1" s="1"/>
  <c r="L616" i="1"/>
  <c r="J612" i="1"/>
  <c r="N487" i="1"/>
  <c r="N492" i="1" s="1"/>
  <c r="L492" i="1"/>
  <c r="J488" i="1"/>
  <c r="J374" i="1"/>
  <c r="J373" i="1"/>
  <c r="J372" i="1"/>
  <c r="L370" i="1"/>
  <c r="N361" i="1"/>
  <c r="N366" i="1" s="1"/>
  <c r="L366" i="1"/>
  <c r="J362" i="1"/>
  <c r="N345" i="1"/>
  <c r="N350" i="1" s="1"/>
  <c r="L350" i="1"/>
  <c r="J346" i="1"/>
  <c r="J341" i="1"/>
  <c r="J340" i="1"/>
  <c r="J339" i="1"/>
  <c r="L337" i="1"/>
  <c r="J662" i="1" l="1"/>
  <c r="J660" i="1"/>
  <c r="J661" i="1"/>
  <c r="J655" i="1"/>
  <c r="J654" i="1"/>
  <c r="J653" i="1"/>
  <c r="J375" i="1"/>
  <c r="J342" i="1"/>
  <c r="J615" i="1"/>
  <c r="J613" i="1"/>
  <c r="J614" i="1"/>
  <c r="J491" i="1"/>
  <c r="J490" i="1"/>
  <c r="J489" i="1"/>
  <c r="N370" i="1"/>
  <c r="N375" i="1" s="1"/>
  <c r="L375" i="1"/>
  <c r="J365" i="1"/>
  <c r="J363" i="1"/>
  <c r="J364" i="1"/>
  <c r="J349" i="1"/>
  <c r="J348" i="1"/>
  <c r="J347" i="1"/>
  <c r="N337" i="1"/>
  <c r="N342" i="1" s="1"/>
  <c r="L342" i="1"/>
  <c r="J656" i="1" l="1"/>
  <c r="J663" i="1"/>
  <c r="J492" i="1"/>
  <c r="J350" i="1"/>
  <c r="J366" i="1"/>
  <c r="J616" i="1"/>
  <c r="J637" i="1" l="1"/>
  <c r="L637" i="1" s="1"/>
  <c r="J238" i="1"/>
  <c r="K238" i="1" s="1"/>
  <c r="H240" i="1"/>
  <c r="J239" i="1"/>
  <c r="K239" i="1" s="1"/>
  <c r="M239" i="1" s="1"/>
  <c r="M242" i="1" s="1"/>
  <c r="H234" i="1"/>
  <c r="J233" i="1"/>
  <c r="L233" i="1" s="1"/>
  <c r="H229" i="1"/>
  <c r="J228" i="1"/>
  <c r="J229" i="1" s="1"/>
  <c r="L228" i="1" l="1"/>
  <c r="L231" i="1" s="1"/>
  <c r="N637" i="1"/>
  <c r="N642" i="1" s="1"/>
  <c r="L642" i="1"/>
  <c r="J638" i="1"/>
  <c r="K242" i="1"/>
  <c r="J240" i="1"/>
  <c r="J241" i="1" s="1"/>
  <c r="J242" i="1" s="1"/>
  <c r="L239" i="1"/>
  <c r="L238" i="1"/>
  <c r="J230" i="1"/>
  <c r="J231" i="1" s="1"/>
  <c r="L236" i="1"/>
  <c r="N233" i="1"/>
  <c r="N236" i="1" s="1"/>
  <c r="J234" i="1"/>
  <c r="J167" i="1"/>
  <c r="L167" i="1" s="1"/>
  <c r="N167" i="1" s="1"/>
  <c r="M167" i="1"/>
  <c r="M166" i="1"/>
  <c r="J166" i="1"/>
  <c r="L166" i="1" s="1"/>
  <c r="N166" i="1" s="1"/>
  <c r="M157" i="1"/>
  <c r="J157" i="1"/>
  <c r="L157" i="1" s="1"/>
  <c r="N157" i="1" s="1"/>
  <c r="J160" i="1"/>
  <c r="L160" i="1" s="1"/>
  <c r="N160" i="1" s="1"/>
  <c r="M160" i="1"/>
  <c r="L242" i="1" l="1"/>
  <c r="N228" i="1"/>
  <c r="N231" i="1" s="1"/>
  <c r="J641" i="1"/>
  <c r="J640" i="1"/>
  <c r="J639" i="1"/>
  <c r="N239" i="1"/>
  <c r="N242" i="1" s="1"/>
  <c r="J235" i="1"/>
  <c r="J236" i="1" s="1"/>
  <c r="M260" i="1"/>
  <c r="J260" i="1"/>
  <c r="J261" i="1" s="1"/>
  <c r="J642" i="1" l="1"/>
  <c r="J664" i="1" s="1"/>
  <c r="J263" i="1"/>
  <c r="J262" i="1"/>
  <c r="J264" i="1"/>
  <c r="L260" i="1"/>
  <c r="J265" i="1" l="1"/>
  <c r="N260" i="1"/>
  <c r="N265" i="1" s="1"/>
  <c r="L265" i="1"/>
  <c r="J603" i="1" l="1"/>
  <c r="L603" i="1" s="1"/>
  <c r="N603" i="1" s="1"/>
  <c r="J704" i="1"/>
  <c r="K704" i="1" s="1"/>
  <c r="J696" i="1"/>
  <c r="L696" i="1" s="1"/>
  <c r="J689" i="1"/>
  <c r="K689" i="1" s="1"/>
  <c r="M689" i="1" s="1"/>
  <c r="J688" i="1"/>
  <c r="K688" i="1" s="1"/>
  <c r="M688" i="1" s="1"/>
  <c r="J681" i="1"/>
  <c r="L681" i="1" s="1"/>
  <c r="N681" i="1" s="1"/>
  <c r="H680" i="1"/>
  <c r="J679" i="1"/>
  <c r="J672" i="1"/>
  <c r="L672" i="1" s="1"/>
  <c r="N672" i="1" s="1"/>
  <c r="H671" i="1"/>
  <c r="J670" i="1"/>
  <c r="L670" i="1" s="1"/>
  <c r="N670" i="1" s="1"/>
  <c r="N669" i="1"/>
  <c r="H668" i="1"/>
  <c r="J667" i="1"/>
  <c r="L667" i="1" s="1"/>
  <c r="N667" i="1" s="1"/>
  <c r="H621" i="1"/>
  <c r="J620" i="1"/>
  <c r="J622" i="1" s="1"/>
  <c r="J604" i="1"/>
  <c r="K604" i="1" s="1"/>
  <c r="M604" i="1" s="1"/>
  <c r="J598" i="1"/>
  <c r="K598" i="1" s="1"/>
  <c r="M598" i="1" s="1"/>
  <c r="C598" i="1"/>
  <c r="C599" i="1" s="1"/>
  <c r="C600" i="1" s="1"/>
  <c r="C601" i="1" s="1"/>
  <c r="C602" i="1" s="1"/>
  <c r="C603" i="1" s="1"/>
  <c r="C604" i="1" s="1"/>
  <c r="H590" i="1"/>
  <c r="J581" i="1"/>
  <c r="K581" i="1" s="1"/>
  <c r="M581" i="1" s="1"/>
  <c r="J580" i="1"/>
  <c r="K580" i="1" s="1"/>
  <c r="M580" i="1" s="1"/>
  <c r="J573" i="1"/>
  <c r="L573" i="1" s="1"/>
  <c r="N573" i="1" s="1"/>
  <c r="H572" i="1"/>
  <c r="J571" i="1"/>
  <c r="L571" i="1" s="1"/>
  <c r="N571" i="1" s="1"/>
  <c r="M608" i="1"/>
  <c r="J602" i="1"/>
  <c r="N602" i="1" s="1"/>
  <c r="J601" i="1"/>
  <c r="L601" i="1" s="1"/>
  <c r="N601" i="1" s="1"/>
  <c r="J600" i="1"/>
  <c r="L600" i="1" s="1"/>
  <c r="N600" i="1" s="1"/>
  <c r="J599" i="1"/>
  <c r="L599" i="1" s="1"/>
  <c r="J589" i="1"/>
  <c r="L589" i="1" s="1"/>
  <c r="N589" i="1" s="1"/>
  <c r="J588" i="1"/>
  <c r="L588" i="1" s="1"/>
  <c r="J558" i="1"/>
  <c r="L558" i="1" s="1"/>
  <c r="J559" i="1"/>
  <c r="L559" i="1" s="1"/>
  <c r="N559" i="1" s="1"/>
  <c r="J560" i="1"/>
  <c r="L560" i="1" s="1"/>
  <c r="N560" i="1" s="1"/>
  <c r="J561" i="1"/>
  <c r="L561" i="1" s="1"/>
  <c r="N561" i="1" s="1"/>
  <c r="H563" i="1"/>
  <c r="C559" i="1"/>
  <c r="C560" i="1" s="1"/>
  <c r="C561" i="1" s="1"/>
  <c r="C562" i="1" s="1"/>
  <c r="J564" i="1"/>
  <c r="L564" i="1" s="1"/>
  <c r="N564" i="1" s="1"/>
  <c r="J562" i="1"/>
  <c r="L562" i="1" s="1"/>
  <c r="N562" i="1" s="1"/>
  <c r="M553" i="1"/>
  <c r="J549" i="1"/>
  <c r="L549" i="1" s="1"/>
  <c r="N549" i="1" s="1"/>
  <c r="J548" i="1"/>
  <c r="L548" i="1" s="1"/>
  <c r="N548" i="1" s="1"/>
  <c r="J547" i="1"/>
  <c r="C547" i="1"/>
  <c r="C548" i="1" s="1"/>
  <c r="C549" i="1" s="1"/>
  <c r="J546" i="1"/>
  <c r="L546" i="1" s="1"/>
  <c r="H538" i="1"/>
  <c r="J537" i="1"/>
  <c r="L537" i="1" s="1"/>
  <c r="N537" i="1" s="1"/>
  <c r="J522" i="1"/>
  <c r="L522" i="1" s="1"/>
  <c r="N522" i="1" s="1"/>
  <c r="H521" i="1"/>
  <c r="J520" i="1"/>
  <c r="L520" i="1" s="1"/>
  <c r="N520" i="1" s="1"/>
  <c r="H517" i="1"/>
  <c r="J530" i="1"/>
  <c r="K530" i="1" s="1"/>
  <c r="M530" i="1" s="1"/>
  <c r="J529" i="1"/>
  <c r="K529" i="1" s="1"/>
  <c r="M514" i="1"/>
  <c r="M509" i="1"/>
  <c r="J509" i="1"/>
  <c r="J510" i="1" s="1"/>
  <c r="H501" i="1"/>
  <c r="H497" i="1"/>
  <c r="J498" i="1"/>
  <c r="L498" i="1" s="1"/>
  <c r="N498" i="1" s="1"/>
  <c r="J472" i="1"/>
  <c r="L472" i="1" s="1"/>
  <c r="J467" i="1"/>
  <c r="L467" i="1" s="1"/>
  <c r="H470" i="1"/>
  <c r="H465" i="1"/>
  <c r="J457" i="1"/>
  <c r="L457" i="1" s="1"/>
  <c r="N457" i="1" s="1"/>
  <c r="H455" i="1"/>
  <c r="J452" i="1"/>
  <c r="L452" i="1" s="1"/>
  <c r="N452" i="1" s="1"/>
  <c r="H450" i="1"/>
  <c r="N380" i="1"/>
  <c r="J380" i="1"/>
  <c r="K380" i="1" s="1"/>
  <c r="M380" i="1" s="1"/>
  <c r="J176" i="1"/>
  <c r="K176" i="1" s="1"/>
  <c r="M176" i="1" s="1"/>
  <c r="J183" i="1"/>
  <c r="L183" i="1" s="1"/>
  <c r="N183" i="1" s="1"/>
  <c r="J182" i="1"/>
  <c r="L182" i="1" s="1"/>
  <c r="N182" i="1" s="1"/>
  <c r="J181" i="1"/>
  <c r="K181" i="1" s="1"/>
  <c r="M181" i="1" s="1"/>
  <c r="J180" i="1"/>
  <c r="K180" i="1" s="1"/>
  <c r="M180" i="1" s="1"/>
  <c r="J179" i="1"/>
  <c r="K179" i="1" s="1"/>
  <c r="M179" i="1" s="1"/>
  <c r="M178" i="1"/>
  <c r="J178" i="1"/>
  <c r="L178" i="1" s="1"/>
  <c r="N178" i="1" s="1"/>
  <c r="J177" i="1"/>
  <c r="K177" i="1" s="1"/>
  <c r="M177" i="1" s="1"/>
  <c r="J175" i="1"/>
  <c r="L175" i="1" s="1"/>
  <c r="N175" i="1" s="1"/>
  <c r="J174" i="1"/>
  <c r="L174" i="1" s="1"/>
  <c r="N174" i="1" s="1"/>
  <c r="J439" i="1"/>
  <c r="L439" i="1" s="1"/>
  <c r="N439" i="1" s="1"/>
  <c r="M444" i="1"/>
  <c r="J440" i="1"/>
  <c r="L440" i="1" s="1"/>
  <c r="N440" i="1" s="1"/>
  <c r="J438" i="1"/>
  <c r="J437" i="1"/>
  <c r="L437" i="1" s="1"/>
  <c r="C438" i="1"/>
  <c r="J429" i="1"/>
  <c r="L429" i="1" s="1"/>
  <c r="N429" i="1" s="1"/>
  <c r="N434" i="1" s="1"/>
  <c r="H418" i="1"/>
  <c r="J419" i="1"/>
  <c r="L419" i="1" s="1"/>
  <c r="N419" i="1" s="1"/>
  <c r="J415" i="1"/>
  <c r="L415" i="1" s="1"/>
  <c r="N415" i="1" s="1"/>
  <c r="H414" i="1"/>
  <c r="J406" i="1"/>
  <c r="H405" i="1"/>
  <c r="J404" i="1"/>
  <c r="L404" i="1" s="1"/>
  <c r="L411" i="1" s="1"/>
  <c r="J397" i="1"/>
  <c r="L397" i="1" s="1"/>
  <c r="N397" i="1" s="1"/>
  <c r="J431" i="1"/>
  <c r="K431" i="1" s="1"/>
  <c r="M431" i="1" s="1"/>
  <c r="J430" i="1"/>
  <c r="H425" i="1"/>
  <c r="J424" i="1"/>
  <c r="L424" i="1" s="1"/>
  <c r="L427" i="1" s="1"/>
  <c r="N427" i="1" s="1"/>
  <c r="N423" i="1"/>
  <c r="J417" i="1"/>
  <c r="L417" i="1" s="1"/>
  <c r="N417" i="1" s="1"/>
  <c r="J413" i="1"/>
  <c r="H396" i="1"/>
  <c r="J395" i="1"/>
  <c r="L395" i="1" s="1"/>
  <c r="N395" i="1" s="1"/>
  <c r="J394" i="1"/>
  <c r="L394" i="1" s="1"/>
  <c r="N394" i="1" s="1"/>
  <c r="J393" i="1"/>
  <c r="L393" i="1" s="1"/>
  <c r="N393" i="1" s="1"/>
  <c r="J392" i="1"/>
  <c r="M378" i="1"/>
  <c r="J378" i="1"/>
  <c r="L378" i="1" s="1"/>
  <c r="N378" i="1" s="1"/>
  <c r="M382" i="1"/>
  <c r="J382" i="1"/>
  <c r="N381" i="1"/>
  <c r="J381" i="1"/>
  <c r="K381" i="1" s="1"/>
  <c r="M381" i="1" s="1"/>
  <c r="N385" i="1"/>
  <c r="J385" i="1"/>
  <c r="K385" i="1" s="1"/>
  <c r="M385" i="1" s="1"/>
  <c r="N384" i="1"/>
  <c r="J384" i="1"/>
  <c r="K384" i="1" s="1"/>
  <c r="M384" i="1" s="1"/>
  <c r="N383" i="1"/>
  <c r="J383" i="1"/>
  <c r="K383" i="1" s="1"/>
  <c r="M383" i="1" s="1"/>
  <c r="M379" i="1"/>
  <c r="J379" i="1"/>
  <c r="L379" i="1" s="1"/>
  <c r="N379" i="1" s="1"/>
  <c r="N377" i="1"/>
  <c r="M377" i="1"/>
  <c r="J705" i="1" l="1"/>
  <c r="J605" i="1"/>
  <c r="M704" i="1"/>
  <c r="M705" i="1" s="1"/>
  <c r="K705" i="1"/>
  <c r="J690" i="1"/>
  <c r="J693" i="1" s="1"/>
  <c r="J673" i="1"/>
  <c r="J674" i="1" s="1"/>
  <c r="J682" i="1"/>
  <c r="J684" i="1" s="1"/>
  <c r="N696" i="1"/>
  <c r="N701" i="1" s="1"/>
  <c r="L701" i="1"/>
  <c r="L679" i="1"/>
  <c r="J697" i="1"/>
  <c r="J582" i="1"/>
  <c r="J585" i="1" s="1"/>
  <c r="J624" i="1"/>
  <c r="J623" i="1"/>
  <c r="J625" i="1"/>
  <c r="L620" i="1"/>
  <c r="K602" i="1"/>
  <c r="L578" i="1"/>
  <c r="K535" i="1"/>
  <c r="J574" i="1"/>
  <c r="J577" i="1" s="1"/>
  <c r="N578" i="1"/>
  <c r="L569" i="1"/>
  <c r="N558" i="1"/>
  <c r="N569" i="1" s="1"/>
  <c r="J565" i="1"/>
  <c r="J568" i="1" s="1"/>
  <c r="L609" i="1"/>
  <c r="N599" i="1"/>
  <c r="N609" i="1" s="1"/>
  <c r="N588" i="1"/>
  <c r="N595" i="1" s="1"/>
  <c r="L595" i="1"/>
  <c r="J591" i="1"/>
  <c r="K599" i="1"/>
  <c r="J550" i="1"/>
  <c r="J552" i="1" s="1"/>
  <c r="K546" i="1"/>
  <c r="L547" i="1"/>
  <c r="N547" i="1" s="1"/>
  <c r="N546" i="1"/>
  <c r="J523" i="1"/>
  <c r="J539" i="1"/>
  <c r="J531" i="1"/>
  <c r="J532" i="1" s="1"/>
  <c r="M529" i="1"/>
  <c r="M535" i="1" s="1"/>
  <c r="J513" i="1"/>
  <c r="J511" i="1"/>
  <c r="J512" i="1"/>
  <c r="L509" i="1"/>
  <c r="N472" i="1"/>
  <c r="N467" i="1"/>
  <c r="J184" i="1"/>
  <c r="J186" i="1" s="1"/>
  <c r="N188" i="1"/>
  <c r="M188" i="1"/>
  <c r="K188" i="1"/>
  <c r="L188" i="1"/>
  <c r="J432" i="1"/>
  <c r="J433" i="1" s="1"/>
  <c r="J434" i="1" s="1"/>
  <c r="L434" i="1"/>
  <c r="C439" i="1"/>
  <c r="C440" i="1" s="1"/>
  <c r="J441" i="1"/>
  <c r="J444" i="1" s="1"/>
  <c r="J398" i="1"/>
  <c r="J401" i="1" s="1"/>
  <c r="K437" i="1"/>
  <c r="K445" i="1" s="1"/>
  <c r="L438" i="1"/>
  <c r="N438" i="1" s="1"/>
  <c r="N437" i="1"/>
  <c r="N424" i="1"/>
  <c r="J420" i="1"/>
  <c r="L392" i="1"/>
  <c r="N392" i="1" s="1"/>
  <c r="N402" i="1" s="1"/>
  <c r="J407" i="1"/>
  <c r="J386" i="1"/>
  <c r="J387" i="1" s="1"/>
  <c r="N404" i="1"/>
  <c r="N411" i="1" s="1"/>
  <c r="M390" i="1"/>
  <c r="L413" i="1"/>
  <c r="J425" i="1"/>
  <c r="K430" i="1"/>
  <c r="K390" i="1"/>
  <c r="L382" i="1"/>
  <c r="N382" i="1" s="1"/>
  <c r="N390" i="1" s="1"/>
  <c r="N617" i="1" l="1"/>
  <c r="L617" i="1"/>
  <c r="J584" i="1"/>
  <c r="J683" i="1"/>
  <c r="J692" i="1"/>
  <c r="J691" i="1"/>
  <c r="J583" i="1"/>
  <c r="J567" i="1"/>
  <c r="J685" i="1"/>
  <c r="J699" i="1"/>
  <c r="J698" i="1"/>
  <c r="J700" i="1"/>
  <c r="L686" i="1"/>
  <c r="N679" i="1"/>
  <c r="N686" i="1" s="1"/>
  <c r="K694" i="1"/>
  <c r="M694" i="1"/>
  <c r="M702" i="1" s="1"/>
  <c r="J626" i="1"/>
  <c r="J634" i="1" s="1"/>
  <c r="J676" i="1"/>
  <c r="J675" i="1"/>
  <c r="N677" i="1"/>
  <c r="L677" i="1"/>
  <c r="L626" i="1"/>
  <c r="N620" i="1"/>
  <c r="N626" i="1" s="1"/>
  <c r="K586" i="1"/>
  <c r="M586" i="1"/>
  <c r="J575" i="1"/>
  <c r="J576" i="1"/>
  <c r="J551" i="1"/>
  <c r="J553" i="1"/>
  <c r="J607" i="1"/>
  <c r="J606" i="1"/>
  <c r="J608" i="1"/>
  <c r="K609" i="1"/>
  <c r="M599" i="1"/>
  <c r="M609" i="1" s="1"/>
  <c r="M617" i="1" s="1"/>
  <c r="J593" i="1"/>
  <c r="J594" i="1"/>
  <c r="J592" i="1"/>
  <c r="J566" i="1"/>
  <c r="N543" i="1"/>
  <c r="L543" i="1"/>
  <c r="J533" i="1"/>
  <c r="N527" i="1"/>
  <c r="L527" i="1"/>
  <c r="K554" i="1"/>
  <c r="K555" i="1" s="1"/>
  <c r="M546" i="1"/>
  <c r="M554" i="1" s="1"/>
  <c r="M555" i="1" s="1"/>
  <c r="J540" i="1"/>
  <c r="J542" i="1"/>
  <c r="J541" i="1"/>
  <c r="N554" i="1"/>
  <c r="L554" i="1"/>
  <c r="J526" i="1"/>
  <c r="J525" i="1"/>
  <c r="J524" i="1"/>
  <c r="J534" i="1"/>
  <c r="J514" i="1"/>
  <c r="N509" i="1"/>
  <c r="N514" i="1" s="1"/>
  <c r="L514" i="1"/>
  <c r="J187" i="1"/>
  <c r="J399" i="1"/>
  <c r="J400" i="1"/>
  <c r="J185" i="1"/>
  <c r="L445" i="1"/>
  <c r="J442" i="1"/>
  <c r="J443" i="1"/>
  <c r="N413" i="1"/>
  <c r="L422" i="1"/>
  <c r="N422" i="1" s="1"/>
  <c r="L402" i="1"/>
  <c r="M437" i="1"/>
  <c r="M445" i="1" s="1"/>
  <c r="M430" i="1"/>
  <c r="M434" i="1" s="1"/>
  <c r="K434" i="1"/>
  <c r="K446" i="1" s="1"/>
  <c r="N445" i="1"/>
  <c r="J421" i="1"/>
  <c r="J422" i="1" s="1"/>
  <c r="J388" i="1"/>
  <c r="L390" i="1"/>
  <c r="J389" i="1"/>
  <c r="J426" i="1"/>
  <c r="J427" i="1" s="1"/>
  <c r="K617" i="1" l="1"/>
  <c r="J586" i="1"/>
  <c r="J686" i="1"/>
  <c r="J569" i="1"/>
  <c r="J694" i="1"/>
  <c r="N702" i="1"/>
  <c r="J535" i="1"/>
  <c r="J701" i="1"/>
  <c r="J677" i="1"/>
  <c r="J578" i="1"/>
  <c r="J543" i="1"/>
  <c r="J527" i="1"/>
  <c r="J595" i="1"/>
  <c r="J609" i="1"/>
  <c r="J402" i="1"/>
  <c r="J554" i="1"/>
  <c r="L446" i="1"/>
  <c r="J188" i="1"/>
  <c r="N446" i="1"/>
  <c r="M446" i="1"/>
  <c r="J445" i="1"/>
  <c r="J390" i="1"/>
  <c r="J408" i="1"/>
  <c r="J410" i="1"/>
  <c r="J409" i="1"/>
  <c r="J617" i="1" l="1"/>
  <c r="J702" i="1"/>
  <c r="J411" i="1"/>
  <c r="J446" i="1" s="1"/>
  <c r="M359" i="1" l="1"/>
  <c r="H354" i="1"/>
  <c r="J353" i="1"/>
  <c r="J294" i="1"/>
  <c r="L294" i="1" s="1"/>
  <c r="N294" i="1" s="1"/>
  <c r="N304" i="1"/>
  <c r="H304" i="1"/>
  <c r="J303" i="1"/>
  <c r="L303" i="1" s="1"/>
  <c r="N303" i="1" s="1"/>
  <c r="H302" i="1"/>
  <c r="J301" i="1"/>
  <c r="N300" i="1"/>
  <c r="M299" i="1"/>
  <c r="H293" i="1"/>
  <c r="J292" i="1"/>
  <c r="M290" i="1"/>
  <c r="H275" i="1"/>
  <c r="H285" i="1"/>
  <c r="J284" i="1"/>
  <c r="L284" i="1" s="1"/>
  <c r="N284" i="1" s="1"/>
  <c r="N290" i="1" s="1"/>
  <c r="M274" i="1"/>
  <c r="J274" i="1"/>
  <c r="J276" i="1" s="1"/>
  <c r="M253" i="1"/>
  <c r="M258" i="1" s="1"/>
  <c r="J253" i="1"/>
  <c r="L253" i="1" s="1"/>
  <c r="L258" i="1" s="1"/>
  <c r="M316" i="1" l="1"/>
  <c r="J279" i="1"/>
  <c r="J295" i="1"/>
  <c r="J298" i="1" s="1"/>
  <c r="J355" i="1"/>
  <c r="J358" i="1" s="1"/>
  <c r="L353" i="1"/>
  <c r="N353" i="1" s="1"/>
  <c r="N359" i="1" s="1"/>
  <c r="K353" i="1"/>
  <c r="K359" i="1" s="1"/>
  <c r="J304" i="1"/>
  <c r="L290" i="1"/>
  <c r="L301" i="1"/>
  <c r="L308" i="1" s="1"/>
  <c r="K308" i="1"/>
  <c r="K316" i="1" s="1"/>
  <c r="L292" i="1"/>
  <c r="J278" i="1"/>
  <c r="L274" i="1"/>
  <c r="J277" i="1"/>
  <c r="J286" i="1"/>
  <c r="N253" i="1"/>
  <c r="N258" i="1" s="1"/>
  <c r="J254" i="1"/>
  <c r="J280" i="1" l="1"/>
  <c r="J297" i="1"/>
  <c r="N274" i="1"/>
  <c r="N280" i="1" s="1"/>
  <c r="L280" i="1"/>
  <c r="J296" i="1"/>
  <c r="J356" i="1"/>
  <c r="J357" i="1"/>
  <c r="J307" i="1"/>
  <c r="J306" i="1"/>
  <c r="J305" i="1"/>
  <c r="L359" i="1"/>
  <c r="J287" i="1"/>
  <c r="J288" i="1"/>
  <c r="J289" i="1"/>
  <c r="N301" i="1"/>
  <c r="N308" i="1"/>
  <c r="N292" i="1"/>
  <c r="N299" i="1" s="1"/>
  <c r="L299" i="1"/>
  <c r="L316" i="1" s="1"/>
  <c r="J255" i="1"/>
  <c r="J257" i="1"/>
  <c r="J256" i="1"/>
  <c r="N316" i="1" l="1"/>
  <c r="J359" i="1"/>
  <c r="J367" i="1" s="1"/>
  <c r="J299" i="1"/>
  <c r="J308" i="1"/>
  <c r="J290" i="1"/>
  <c r="J258" i="1"/>
  <c r="J281" i="1" s="1"/>
  <c r="J316" i="1" l="1"/>
  <c r="H221" i="1"/>
  <c r="J219" i="1"/>
  <c r="K219" i="1" s="1"/>
  <c r="M219" i="1" s="1"/>
  <c r="J223" i="1"/>
  <c r="L223" i="1" s="1"/>
  <c r="N223" i="1" s="1"/>
  <c r="J222" i="1"/>
  <c r="L222" i="1" s="1"/>
  <c r="N222" i="1" s="1"/>
  <c r="H211" i="1"/>
  <c r="H202" i="1"/>
  <c r="J204" i="1"/>
  <c r="L204" i="1" s="1"/>
  <c r="N204" i="1" s="1"/>
  <c r="J203" i="1"/>
  <c r="L203" i="1" s="1"/>
  <c r="N203" i="1" s="1"/>
  <c r="J193" i="1"/>
  <c r="L193" i="1" s="1"/>
  <c r="N193" i="1" s="1"/>
  <c r="J198" i="1"/>
  <c r="L198" i="1" s="1"/>
  <c r="N225" i="1"/>
  <c r="N224" i="1"/>
  <c r="H224" i="1"/>
  <c r="J220" i="1"/>
  <c r="L220" i="1" s="1"/>
  <c r="J218" i="1"/>
  <c r="K218" i="1" s="1"/>
  <c r="M218" i="1" s="1"/>
  <c r="J217" i="1"/>
  <c r="L217" i="1" s="1"/>
  <c r="N217" i="1" s="1"/>
  <c r="N216" i="1"/>
  <c r="J212" i="1"/>
  <c r="L212" i="1" s="1"/>
  <c r="N212" i="1" s="1"/>
  <c r="J210" i="1"/>
  <c r="L210" i="1" s="1"/>
  <c r="N210" i="1" s="1"/>
  <c r="J209" i="1"/>
  <c r="L209" i="1" s="1"/>
  <c r="N209" i="1" s="1"/>
  <c r="J201" i="1"/>
  <c r="L201" i="1" s="1"/>
  <c r="N201" i="1" s="1"/>
  <c r="J200" i="1"/>
  <c r="L200" i="1" s="1"/>
  <c r="N200" i="1" s="1"/>
  <c r="J199" i="1"/>
  <c r="L199" i="1" s="1"/>
  <c r="N199" i="1" s="1"/>
  <c r="H192" i="1"/>
  <c r="J191" i="1"/>
  <c r="L191" i="1" s="1"/>
  <c r="N191" i="1" s="1"/>
  <c r="J190" i="1"/>
  <c r="L190" i="1" s="1"/>
  <c r="N189" i="1"/>
  <c r="J165" i="1"/>
  <c r="K165" i="1" s="1"/>
  <c r="M165" i="1" s="1"/>
  <c r="J164" i="1"/>
  <c r="K164" i="1" s="1"/>
  <c r="M164" i="1" s="1"/>
  <c r="J163" i="1"/>
  <c r="K163" i="1" s="1"/>
  <c r="M163" i="1" s="1"/>
  <c r="J162" i="1"/>
  <c r="K162" i="1" s="1"/>
  <c r="J161" i="1"/>
  <c r="K161" i="1" s="1"/>
  <c r="M161" i="1" s="1"/>
  <c r="M159" i="1"/>
  <c r="J159" i="1"/>
  <c r="L159" i="1" s="1"/>
  <c r="N159" i="1" s="1"/>
  <c r="N158" i="1"/>
  <c r="J158" i="1"/>
  <c r="K158" i="1" s="1"/>
  <c r="M158" i="1" s="1"/>
  <c r="N156" i="1"/>
  <c r="J156" i="1"/>
  <c r="K156" i="1" s="1"/>
  <c r="M156" i="1" s="1"/>
  <c r="M155" i="1"/>
  <c r="J155" i="1"/>
  <c r="C155" i="1"/>
  <c r="C156" i="1" s="1"/>
  <c r="L155" i="1" l="1"/>
  <c r="N155" i="1" s="1"/>
  <c r="J168" i="1"/>
  <c r="C157" i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N190" i="1"/>
  <c r="N196" i="1" s="1"/>
  <c r="L196" i="1"/>
  <c r="N220" i="1"/>
  <c r="L226" i="1"/>
  <c r="N226" i="1" s="1"/>
  <c r="L207" i="1"/>
  <c r="N198" i="1"/>
  <c r="N207" i="1" s="1"/>
  <c r="L215" i="1"/>
  <c r="N215" i="1" s="1"/>
  <c r="K226" i="1"/>
  <c r="J224" i="1"/>
  <c r="J225" i="1" s="1"/>
  <c r="J226" i="1" s="1"/>
  <c r="J213" i="1"/>
  <c r="J214" i="1" s="1"/>
  <c r="J215" i="1" s="1"/>
  <c r="J205" i="1"/>
  <c r="J206" i="1" s="1"/>
  <c r="J207" i="1" s="1"/>
  <c r="J194" i="1"/>
  <c r="J195" i="1" s="1"/>
  <c r="J196" i="1" s="1"/>
  <c r="N172" i="1"/>
  <c r="M162" i="1"/>
  <c r="M172" i="1" s="1"/>
  <c r="K172" i="1"/>
  <c r="L172" i="1" l="1"/>
  <c r="J169" i="1"/>
  <c r="J171" i="1"/>
  <c r="J170" i="1"/>
  <c r="J172" i="1" l="1"/>
  <c r="J250" i="1" s="1"/>
  <c r="M149" i="1" l="1"/>
  <c r="K149" i="1"/>
  <c r="J144" i="1"/>
  <c r="L144" i="1" s="1"/>
  <c r="N144" i="1" s="1"/>
  <c r="H143" i="1"/>
  <c r="J142" i="1"/>
  <c r="L142" i="1" s="1"/>
  <c r="N142" i="1" s="1"/>
  <c r="L141" i="1"/>
  <c r="N141" i="1" s="1"/>
  <c r="J135" i="1"/>
  <c r="L135" i="1" s="1"/>
  <c r="N135" i="1" s="1"/>
  <c r="H134" i="1"/>
  <c r="J133" i="1"/>
  <c r="L133" i="1" s="1"/>
  <c r="N133" i="1" s="1"/>
  <c r="J131" i="1"/>
  <c r="L131" i="1" s="1"/>
  <c r="N131" i="1" s="1"/>
  <c r="H130" i="1"/>
  <c r="J129" i="1"/>
  <c r="L129" i="1" s="1"/>
  <c r="N129" i="1" s="1"/>
  <c r="M125" i="1"/>
  <c r="K125" i="1"/>
  <c r="J120" i="1"/>
  <c r="L120" i="1" s="1"/>
  <c r="N120" i="1" s="1"/>
  <c r="H119" i="1"/>
  <c r="J118" i="1"/>
  <c r="L118" i="1" s="1"/>
  <c r="N118" i="1" s="1"/>
  <c r="J117" i="1"/>
  <c r="L117" i="1" s="1"/>
  <c r="C117" i="1"/>
  <c r="C118" i="1" s="1"/>
  <c r="J116" i="1"/>
  <c r="L116" i="1" s="1"/>
  <c r="L115" i="1"/>
  <c r="N115" i="1" s="1"/>
  <c r="J114" i="1"/>
  <c r="L114" i="1" s="1"/>
  <c r="N114" i="1" s="1"/>
  <c r="H113" i="1"/>
  <c r="J112" i="1"/>
  <c r="J111" i="1"/>
  <c r="L111" i="1" s="1"/>
  <c r="J100" i="1"/>
  <c r="L100" i="1" s="1"/>
  <c r="N100" i="1" s="1"/>
  <c r="C98" i="1"/>
  <c r="C99" i="1" s="1"/>
  <c r="C100" i="1" s="1"/>
  <c r="C101" i="1" s="1"/>
  <c r="C81" i="1"/>
  <c r="J104" i="1"/>
  <c r="L104" i="1" s="1"/>
  <c r="N104" i="1" s="1"/>
  <c r="H103" i="1"/>
  <c r="J102" i="1"/>
  <c r="L102" i="1" s="1"/>
  <c r="N102" i="1" s="1"/>
  <c r="J101" i="1"/>
  <c r="L101" i="1" s="1"/>
  <c r="N101" i="1" s="1"/>
  <c r="J99" i="1"/>
  <c r="L99" i="1" s="1"/>
  <c r="N99" i="1" s="1"/>
  <c r="J98" i="1"/>
  <c r="L98" i="1" s="1"/>
  <c r="N98" i="1" s="1"/>
  <c r="J97" i="1"/>
  <c r="L97" i="1" s="1"/>
  <c r="N97" i="1" s="1"/>
  <c r="J95" i="1"/>
  <c r="L95" i="1" s="1"/>
  <c r="N95" i="1" s="1"/>
  <c r="H94" i="1"/>
  <c r="J93" i="1"/>
  <c r="L93" i="1" s="1"/>
  <c r="N93" i="1" s="1"/>
  <c r="J92" i="1"/>
  <c r="L92" i="1" s="1"/>
  <c r="N92" i="1" s="1"/>
  <c r="J91" i="1"/>
  <c r="L91" i="1" s="1"/>
  <c r="N91" i="1" s="1"/>
  <c r="J90" i="1"/>
  <c r="L90" i="1" s="1"/>
  <c r="N90" i="1" s="1"/>
  <c r="C91" i="1"/>
  <c r="C92" i="1" s="1"/>
  <c r="C93" i="1" s="1"/>
  <c r="H78" i="1"/>
  <c r="J77" i="1"/>
  <c r="L77" i="1" s="1"/>
  <c r="N77" i="1" s="1"/>
  <c r="H68" i="1"/>
  <c r="H62" i="1"/>
  <c r="C77" i="1"/>
  <c r="J66" i="1"/>
  <c r="L66" i="1" s="1"/>
  <c r="J67" i="1"/>
  <c r="J65" i="1"/>
  <c r="L65" i="1" s="1"/>
  <c r="C66" i="1"/>
  <c r="C67" i="1" s="1"/>
  <c r="J60" i="1"/>
  <c r="L60" i="1" s="1"/>
  <c r="N60" i="1" s="1"/>
  <c r="J61" i="1"/>
  <c r="L61" i="1" s="1"/>
  <c r="N61" i="1" s="1"/>
  <c r="C47" i="1"/>
  <c r="C48" i="1" s="1"/>
  <c r="C49" i="1" s="1"/>
  <c r="C50" i="1" s="1"/>
  <c r="C51" i="1" s="1"/>
  <c r="J51" i="1"/>
  <c r="J50" i="1"/>
  <c r="L50" i="1" s="1"/>
  <c r="N50" i="1" s="1"/>
  <c r="J49" i="1"/>
  <c r="L49" i="1" s="1"/>
  <c r="N49" i="1" s="1"/>
  <c r="J48" i="1"/>
  <c r="L48" i="1" s="1"/>
  <c r="N48" i="1" s="1"/>
  <c r="J47" i="1"/>
  <c r="L47" i="1" s="1"/>
  <c r="N47" i="1" s="1"/>
  <c r="J46" i="1"/>
  <c r="L46" i="1" s="1"/>
  <c r="N46" i="1" s="1"/>
  <c r="H52" i="1"/>
  <c r="H43" i="1"/>
  <c r="J38" i="1"/>
  <c r="L38" i="1" s="1"/>
  <c r="N38" i="1" s="1"/>
  <c r="J39" i="1"/>
  <c r="L39" i="1" s="1"/>
  <c r="N39" i="1" s="1"/>
  <c r="J40" i="1"/>
  <c r="L40" i="1" s="1"/>
  <c r="N40" i="1" s="1"/>
  <c r="J41" i="1"/>
  <c r="L41" i="1" s="1"/>
  <c r="N41" i="1" s="1"/>
  <c r="C38" i="1"/>
  <c r="C39" i="1" s="1"/>
  <c r="C40" i="1" s="1"/>
  <c r="C41" i="1" s="1"/>
  <c r="C42" i="1" s="1"/>
  <c r="J37" i="1"/>
  <c r="L37" i="1" s="1"/>
  <c r="N37" i="1" s="1"/>
  <c r="J145" i="1" l="1"/>
  <c r="J148" i="1" s="1"/>
  <c r="J121" i="1"/>
  <c r="J122" i="1" s="1"/>
  <c r="J136" i="1"/>
  <c r="J139" i="1" s="1"/>
  <c r="N136" i="1"/>
  <c r="N140" i="1" s="1"/>
  <c r="L149" i="1"/>
  <c r="L112" i="1"/>
  <c r="N112" i="1" s="1"/>
  <c r="N111" i="1"/>
  <c r="C102" i="1"/>
  <c r="J105" i="1"/>
  <c r="J107" i="1" s="1"/>
  <c r="L109" i="1"/>
  <c r="N105" i="1"/>
  <c r="N109" i="1" s="1"/>
  <c r="J24" i="1"/>
  <c r="L24" i="1" s="1"/>
  <c r="N24" i="1" s="1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J11" i="1"/>
  <c r="L11" i="1" s="1"/>
  <c r="N11" i="1" s="1"/>
  <c r="J12" i="1"/>
  <c r="L12" i="1" s="1"/>
  <c r="N12" i="1" s="1"/>
  <c r="J146" i="1" l="1"/>
  <c r="J124" i="1"/>
  <c r="J123" i="1"/>
  <c r="J147" i="1"/>
  <c r="J137" i="1"/>
  <c r="J138" i="1"/>
  <c r="L125" i="1"/>
  <c r="L126" i="1" s="1"/>
  <c r="L140" i="1"/>
  <c r="L150" i="1" s="1"/>
  <c r="N149" i="1"/>
  <c r="N150" i="1" s="1"/>
  <c r="N125" i="1"/>
  <c r="N126" i="1" s="1"/>
  <c r="J108" i="1"/>
  <c r="J106" i="1"/>
  <c r="J125" i="1" l="1"/>
  <c r="J149" i="1"/>
  <c r="J140" i="1"/>
  <c r="J109" i="1"/>
  <c r="J126" i="1" l="1"/>
  <c r="J150" i="1"/>
  <c r="L499" i="1" l="1"/>
  <c r="N499" i="1" s="1"/>
  <c r="N453" i="1"/>
  <c r="L79" i="1" l="1"/>
  <c r="N79" i="1" s="1"/>
  <c r="K74" i="1"/>
  <c r="M74" i="1"/>
  <c r="L64" i="1"/>
  <c r="N64" i="1" s="1"/>
  <c r="J63" i="1"/>
  <c r="L63" i="1" l="1"/>
  <c r="J502" i="1"/>
  <c r="L502" i="1" s="1"/>
  <c r="N502" i="1" s="1"/>
  <c r="J480" i="1"/>
  <c r="K480" i="1" s="1"/>
  <c r="J81" i="1"/>
  <c r="K81" i="1" s="1"/>
  <c r="M81" i="1" s="1"/>
  <c r="J466" i="1"/>
  <c r="J471" i="1"/>
  <c r="J469" i="1"/>
  <c r="L469" i="1" s="1"/>
  <c r="J464" i="1"/>
  <c r="J456" i="1"/>
  <c r="L456" i="1" s="1"/>
  <c r="N456" i="1" s="1"/>
  <c r="J454" i="1"/>
  <c r="L454" i="1" s="1"/>
  <c r="N454" i="1" s="1"/>
  <c r="J451" i="1"/>
  <c r="L451" i="1" s="1"/>
  <c r="N451" i="1" s="1"/>
  <c r="J449" i="1"/>
  <c r="J80" i="1"/>
  <c r="K80" i="1" s="1"/>
  <c r="L67" i="1"/>
  <c r="N67" i="1" s="1"/>
  <c r="L51" i="1"/>
  <c r="N51" i="1" s="1"/>
  <c r="J44" i="1"/>
  <c r="L44" i="1" s="1"/>
  <c r="N44" i="1" s="1"/>
  <c r="L471" i="1" l="1"/>
  <c r="N471" i="1" s="1"/>
  <c r="L466" i="1"/>
  <c r="N466" i="1" s="1"/>
  <c r="L449" i="1"/>
  <c r="L462" i="1" s="1"/>
  <c r="J458" i="1"/>
  <c r="J460" i="1" s="1"/>
  <c r="L464" i="1"/>
  <c r="J473" i="1"/>
  <c r="J474" i="1" s="1"/>
  <c r="N63" i="1"/>
  <c r="N469" i="1"/>
  <c r="M480" i="1"/>
  <c r="M80" i="1"/>
  <c r="J23" i="1"/>
  <c r="N449" i="1" l="1"/>
  <c r="N462" i="1" s="1"/>
  <c r="N464" i="1"/>
  <c r="N477" i="1" s="1"/>
  <c r="L477" i="1"/>
  <c r="N23" i="1"/>
  <c r="K23" i="1"/>
  <c r="M23" i="1" s="1"/>
  <c r="J476" i="1"/>
  <c r="J475" i="1"/>
  <c r="J461" i="1"/>
  <c r="J459" i="1"/>
  <c r="J29" i="1"/>
  <c r="K29" i="1" s="1"/>
  <c r="M29" i="1" s="1"/>
  <c r="J28" i="1"/>
  <c r="K28" i="1" s="1"/>
  <c r="M28" i="1" s="1"/>
  <c r="J477" i="1" l="1"/>
  <c r="J462" i="1"/>
  <c r="J10" i="1"/>
  <c r="J30" i="1"/>
  <c r="L30" i="1" s="1"/>
  <c r="N30" i="1" s="1"/>
  <c r="J27" i="1"/>
  <c r="L27" i="1" s="1"/>
  <c r="N27" i="1" s="1"/>
  <c r="J26" i="1"/>
  <c r="L26" i="1" s="1"/>
  <c r="N26" i="1" s="1"/>
  <c r="J25" i="1"/>
  <c r="K25" i="1" s="1"/>
  <c r="M25" i="1" s="1"/>
  <c r="J22" i="1"/>
  <c r="K22" i="1" s="1"/>
  <c r="M22" i="1" s="1"/>
  <c r="J21" i="1"/>
  <c r="K21" i="1" s="1"/>
  <c r="M21" i="1" s="1"/>
  <c r="J20" i="1"/>
  <c r="K20" i="1" s="1"/>
  <c r="M20" i="1" s="1"/>
  <c r="J19" i="1"/>
  <c r="K19" i="1" s="1"/>
  <c r="M19" i="1" s="1"/>
  <c r="J18" i="1"/>
  <c r="L18" i="1" s="1"/>
  <c r="J16" i="1"/>
  <c r="L16" i="1" s="1"/>
  <c r="N16" i="1" s="1"/>
  <c r="J15" i="1"/>
  <c r="K15" i="1" s="1"/>
  <c r="M15" i="1" s="1"/>
  <c r="J14" i="1"/>
  <c r="K14" i="1" s="1"/>
  <c r="J13" i="1"/>
  <c r="L13" i="1" s="1"/>
  <c r="N13" i="1" s="1"/>
  <c r="K17" i="1" l="1"/>
  <c r="M17" i="1" s="1"/>
  <c r="L17" i="1"/>
  <c r="N17" i="1" s="1"/>
  <c r="M18" i="1"/>
  <c r="N18" i="1"/>
  <c r="M14" i="1"/>
  <c r="L10" i="1"/>
  <c r="J31" i="1"/>
  <c r="J33" i="1" s="1"/>
  <c r="M35" i="1"/>
  <c r="N35" i="1"/>
  <c r="K35" i="1" l="1"/>
  <c r="N10" i="1"/>
  <c r="L35" i="1"/>
  <c r="J32" i="1"/>
  <c r="J34" i="1"/>
  <c r="J35" i="1" l="1"/>
  <c r="J500" i="1" l="1"/>
  <c r="L500" i="1" s="1"/>
  <c r="N500" i="1" s="1"/>
  <c r="J496" i="1" l="1"/>
  <c r="J479" i="1"/>
  <c r="K479" i="1" s="1"/>
  <c r="J76" i="1"/>
  <c r="J69" i="1"/>
  <c r="J53" i="1"/>
  <c r="L53" i="1" s="1"/>
  <c r="N53" i="1" s="1"/>
  <c r="J42" i="1"/>
  <c r="M479" i="1" l="1"/>
  <c r="M481" i="1" s="1"/>
  <c r="M485" i="1" s="1"/>
  <c r="K481" i="1"/>
  <c r="K485" i="1" s="1"/>
  <c r="L69" i="1"/>
  <c r="J70" i="1"/>
  <c r="L42" i="1"/>
  <c r="L58" i="1" s="1"/>
  <c r="J54" i="1"/>
  <c r="L496" i="1"/>
  <c r="L507" i="1" s="1"/>
  <c r="L555" i="1" s="1"/>
  <c r="J503" i="1"/>
  <c r="J504" i="1" s="1"/>
  <c r="J481" i="1"/>
  <c r="M86" i="1"/>
  <c r="K86" i="1"/>
  <c r="L76" i="1"/>
  <c r="J82" i="1"/>
  <c r="K87" i="1" l="1"/>
  <c r="K151" i="1" s="1"/>
  <c r="K707" i="1" s="1"/>
  <c r="M87" i="1"/>
  <c r="M151" i="1" s="1"/>
  <c r="M707" i="1" s="1"/>
  <c r="N69" i="1"/>
  <c r="L74" i="1"/>
  <c r="N42" i="1"/>
  <c r="N54" i="1" s="1"/>
  <c r="N58" i="1" s="1"/>
  <c r="J505" i="1"/>
  <c r="J506" i="1"/>
  <c r="N496" i="1"/>
  <c r="N507" i="1" s="1"/>
  <c r="N555" i="1" s="1"/>
  <c r="N485" i="1"/>
  <c r="L485" i="1"/>
  <c r="N76" i="1"/>
  <c r="L86" i="1"/>
  <c r="J482" i="1"/>
  <c r="J484" i="1"/>
  <c r="J483" i="1"/>
  <c r="J85" i="1"/>
  <c r="J83" i="1"/>
  <c r="J84" i="1"/>
  <c r="J71" i="1"/>
  <c r="J72" i="1"/>
  <c r="J73" i="1"/>
  <c r="J55" i="1"/>
  <c r="J56" i="1"/>
  <c r="J57" i="1"/>
  <c r="L87" i="1" l="1"/>
  <c r="L151" i="1" s="1"/>
  <c r="L707" i="1" s="1"/>
  <c r="N74" i="1"/>
  <c r="N86" i="1" s="1"/>
  <c r="J507" i="1"/>
  <c r="J485" i="1"/>
  <c r="J493" i="1" s="1"/>
  <c r="J86" i="1"/>
  <c r="J74" i="1"/>
  <c r="J58" i="1"/>
  <c r="J555" i="1" l="1"/>
  <c r="J706" i="1" s="1"/>
  <c r="N87" i="1"/>
  <c r="N151" i="1" s="1"/>
  <c r="N707" i="1" s="1"/>
  <c r="J87" i="1"/>
  <c r="J151" i="1" l="1"/>
  <c r="J707" i="1" s="1"/>
  <c r="G6" i="2"/>
  <c r="I6" i="2" s="1"/>
  <c r="H5" i="2"/>
  <c r="H7" i="2" s="1"/>
  <c r="G5" i="2"/>
  <c r="G7" i="2" s="1"/>
  <c r="G4" i="2"/>
  <c r="I4" i="2" s="1"/>
  <c r="G3" i="2"/>
  <c r="I3" i="2" s="1"/>
  <c r="A3" i="2"/>
  <c r="A4" i="2" s="1"/>
  <c r="A5" i="2" s="1"/>
  <c r="A6" i="2" s="1"/>
  <c r="I7" i="2" l="1"/>
  <c r="L25" i="3" l="1"/>
  <c r="G43" i="3"/>
  <c r="G32" i="3"/>
  <c r="G26" i="3"/>
  <c r="M41" i="3"/>
  <c r="M42" i="3" s="1"/>
  <c r="M22" i="3"/>
  <c r="M24" i="3"/>
  <c r="M23" i="3"/>
  <c r="M25" i="3" s="1"/>
  <c r="H40" i="3"/>
  <c r="H41" i="3"/>
  <c r="H42" i="3"/>
  <c r="H39" i="3"/>
  <c r="K12" i="3"/>
  <c r="M12" i="3" s="1"/>
  <c r="F13" i="3"/>
  <c r="H13" i="3" s="1"/>
  <c r="H14" i="3" s="1"/>
  <c r="F25" i="3"/>
  <c r="H25" i="3" s="1"/>
  <c r="F24" i="3"/>
  <c r="F30" i="3" s="1"/>
  <c r="H30" i="3" s="1"/>
  <c r="F23" i="3"/>
  <c r="F29" i="3" s="1"/>
  <c r="H29" i="3" s="1"/>
  <c r="K10" i="3"/>
  <c r="M10" i="3" s="1"/>
  <c r="K9" i="3"/>
  <c r="F9" i="3"/>
  <c r="H9" i="3" s="1"/>
  <c r="F10" i="3"/>
  <c r="H10" i="3" s="1"/>
  <c r="F11" i="3"/>
  <c r="H11" i="3" s="1"/>
  <c r="C22" i="3"/>
  <c r="F22" i="3" s="1"/>
  <c r="F28" i="3" s="1"/>
  <c r="C8" i="3"/>
  <c r="F8" i="3" s="1"/>
  <c r="H24" i="3" l="1"/>
  <c r="H43" i="3"/>
  <c r="H12" i="3"/>
  <c r="H15" i="3" s="1"/>
  <c r="F31" i="3"/>
  <c r="H31" i="3" s="1"/>
  <c r="H32" i="3" s="1"/>
  <c r="H23" i="3"/>
  <c r="H26" i="3" s="1"/>
</calcChain>
</file>

<file path=xl/sharedStrings.xml><?xml version="1.0" encoding="utf-8"?>
<sst xmlns="http://schemas.openxmlformats.org/spreadsheetml/2006/main" count="1089" uniqueCount="368">
  <si>
    <t>Jrk. nr.</t>
  </si>
  <si>
    <t>Ühik</t>
  </si>
  <si>
    <t>Kogus</t>
  </si>
  <si>
    <t>tk</t>
  </si>
  <si>
    <t>m</t>
  </si>
  <si>
    <t>töö</t>
  </si>
  <si>
    <t>Kokku</t>
  </si>
  <si>
    <t>I etapp</t>
  </si>
  <si>
    <t>de32</t>
  </si>
  <si>
    <t xml:space="preserve">ühikmaksu-mus, eur/m </t>
  </si>
  <si>
    <t>Maht, m</t>
  </si>
  <si>
    <t>de50</t>
  </si>
  <si>
    <t>de63</t>
  </si>
  <si>
    <t>de110</t>
  </si>
  <si>
    <t>Makusmus, eur</t>
  </si>
  <si>
    <t>de160</t>
  </si>
  <si>
    <t>de200</t>
  </si>
  <si>
    <t>Projektijuh-timine/omaniku-järelevalve, 10%</t>
  </si>
  <si>
    <t>Projekteerimine, 5%</t>
  </si>
  <si>
    <t>Ettenägematud kulud/hinna-kõikumised, 5%</t>
  </si>
  <si>
    <t>II etapp</t>
  </si>
  <si>
    <t>Ettenägematud kulud/hinna-kõikumised, 10%</t>
  </si>
  <si>
    <t>de110 ehit</t>
  </si>
  <si>
    <t>de110 rek</t>
  </si>
  <si>
    <t>Kõik kokku</t>
  </si>
  <si>
    <t>de200 eh</t>
  </si>
  <si>
    <t>de200 rek</t>
  </si>
  <si>
    <t>Koos kanaliga</t>
  </si>
  <si>
    <t>Kanalisatsioonivõrgu rek ja ehitamine</t>
  </si>
  <si>
    <t>kokku</t>
  </si>
  <si>
    <t>Veevõrgu rek ja ehitamine</t>
  </si>
  <si>
    <t>Projekt</t>
  </si>
  <si>
    <t>Õhukuivati paigaldamine ruumi niiskusrežiimi tagamiseks</t>
  </si>
  <si>
    <t>Impulssväljundiga veearvesti  koos andmete edastamise mooduliga</t>
  </si>
  <si>
    <t>Desinfitseerimisseadmete paigaldamine, NaOOCl)</t>
  </si>
  <si>
    <t>elektri-automaatikaseadmete montaaž-, seadistamis- ja käikulaskmistööd ning hooldepersonali 1 p. Koolitus</t>
  </si>
  <si>
    <t>kmpl ja töö</t>
  </si>
  <si>
    <t>kmp ja töö</t>
  </si>
  <si>
    <t>Investeeringuprojektide maksumused ja realiseerimine, eurot (ilma käibemaksuta)</t>
  </si>
  <si>
    <t>Arendus-/investeeringuprojekt (kõik antud koos paigaldusega)</t>
  </si>
  <si>
    <t xml:space="preserve">Uhtevee äravoolutorustiku rajamine, isevoolne torustik L=55 m
Materjal: PVC SN 8 de160
</t>
  </si>
  <si>
    <r>
      <t>Settemahuti rajamine uhtevee kogumiseks ja eeltöötluseks, 10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</si>
  <si>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 xml:space="preserve">Uhtevee äravoolutorustiku rajamine, survetorustik, PE, De63mm PN6 L=220 m
(suundpuurimisega)
</t>
  </si>
  <si>
    <t>Uhteveepumpla rajamine 2 pumpa, kompaktne plastmahuti PE või klaasplast, D=1400mm</t>
  </si>
  <si>
    <t>Amortisatsiooni aeg</t>
  </si>
  <si>
    <t>15 a</t>
  </si>
  <si>
    <t>40 a</t>
  </si>
  <si>
    <t>Ühik- või kogumaksumus kokku 2018. a hindades, eurot</t>
  </si>
  <si>
    <t>Avarii-diielgeneraatori paigaldamine diiselgeneraatoriruumi</t>
  </si>
  <si>
    <t>ettenägematud kulud, 5%</t>
  </si>
  <si>
    <t>Ehitusuuringud ja projekteerimine 10%</t>
  </si>
  <si>
    <t>A</t>
  </si>
  <si>
    <t>B</t>
  </si>
  <si>
    <t>C</t>
  </si>
  <si>
    <t>D</t>
  </si>
  <si>
    <t>E</t>
  </si>
  <si>
    <t>F</t>
  </si>
  <si>
    <t>G</t>
  </si>
  <si>
    <t>H</t>
  </si>
  <si>
    <t>Hüdrofoor 500 l koos rõhuanduri ja manomeetriga, paigaldamine</t>
  </si>
  <si>
    <t>Puurkaevu katsepumpamine, parameetrite täpsustamine</t>
  </si>
  <si>
    <t>Veehaardekompleksi ühendamine ühtsesse Scada süsteemi: süvaveepump, VTJ, II-aste</t>
  </si>
  <si>
    <t xml:space="preserve">Survekanalisatsioonitorustiku rajamine de160 </t>
  </si>
  <si>
    <t>Reoveepumplate ühendamine Scada süsteemiga</t>
  </si>
  <si>
    <t>Reoveepumpla ühendamine Scada süsteemiga</t>
  </si>
  <si>
    <t>Lühiajaline programm 2019-2023</t>
  </si>
  <si>
    <t>Amort aeg (ümard)</t>
  </si>
  <si>
    <t>kulum aastas</t>
  </si>
  <si>
    <t>15 a.</t>
  </si>
  <si>
    <t>40 a.</t>
  </si>
  <si>
    <t>Kulum 15 a 6,67%</t>
  </si>
  <si>
    <t>Kulum40 a. 2,5%</t>
  </si>
  <si>
    <t>Reoveepuhasti ühendamine Scada süsteemiga</t>
  </si>
  <si>
    <t>Muud kulud, sealhulgas liitumispunktide rajamine</t>
  </si>
  <si>
    <t>kmpl</t>
  </si>
  <si>
    <t>Reoveepumpla rajamine</t>
  </si>
  <si>
    <t>Tartu linna lähiümbrus AS Tartu Veevärk tegevuspiirkond</t>
  </si>
  <si>
    <t>Tila  küla</t>
  </si>
  <si>
    <t xml:space="preserve">Kobrulehe uue veehaardekompleksi rajamine. Koosseisus:  ühisveevärgi puurkaevpumplate rajamine, varustamine veetöötlusseadmete, mahutite ja II astme pumplaga </t>
  </si>
  <si>
    <r>
      <t>Puurkaevud Tartu veekihti D</t>
    </r>
    <r>
      <rPr>
        <vertAlign val="subscript"/>
        <sz val="11"/>
        <color theme="1"/>
        <rFont val="Calibri"/>
        <family val="2"/>
        <charset val="186"/>
        <scheme val="minor"/>
      </rPr>
      <t>2ar</t>
    </r>
    <r>
      <rPr>
        <sz val="11"/>
        <color theme="1"/>
        <rFont val="Calibri"/>
        <family val="2"/>
        <charset val="186"/>
        <scheme val="minor"/>
      </rPr>
      <t xml:space="preserve"> kihti, sügavus 65 m 11 kmpl</t>
    </r>
  </si>
  <si>
    <r>
      <t>Puurkaevud Pärnu veekihti D</t>
    </r>
    <r>
      <rPr>
        <vertAlign val="sub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-S</t>
    </r>
    <r>
      <rPr>
        <vertAlign val="subscript"/>
        <sz val="11"/>
        <color theme="1"/>
        <rFont val="Calibri"/>
        <family val="2"/>
        <charset val="186"/>
        <scheme val="minor"/>
      </rPr>
      <t>1</t>
    </r>
    <r>
      <rPr>
        <sz val="11"/>
        <color theme="1"/>
        <rFont val="Calibri"/>
        <family val="2"/>
        <charset val="186"/>
        <scheme val="minor"/>
      </rPr>
      <t xml:space="preserve"> kihti, sügavus 104 m 11 kmpl</t>
    </r>
  </si>
  <si>
    <t>Puurkaevud Ordoviitsium-Kambriumi O-Cm veekihti, sügavus 345-390 m 6 kmpl</t>
  </si>
  <si>
    <t xml:space="preserve">Vee täisanalüüside maksumus </t>
  </si>
  <si>
    <t>Pumplahoone ehitamine koos kütte-, ventilatsiooni ja elektriseadmete paigaldusega kahe ruumilisena: pumplakompleks ja VTJ ning eraldi generaatoriruum</t>
  </si>
  <si>
    <r>
      <t>Veereservuaaride väljaehitamine 2x2000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</si>
  <si>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Impulssväljundiga veearvestite  koos andmete edastamise mooduliga</t>
  </si>
  <si>
    <r>
      <t>Veetöötlusseadmete väljaehitamine: injektoritega aeratsioon; gravitatsioonilised filtrid Fe-Mn eralduseks; PO-(RO) seade fluori ärastamiseks (koos survepumba ja veepehmendusega), VTJ toodang 250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/h ja 6000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</si>
  <si>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t xml:space="preserve">Uhtevee äravoolutorustiku rajamine, isevoolne torustik L=290 m
Materjal: PVC SN8 de250
</t>
  </si>
  <si>
    <t>Leping Elektrileviga</t>
  </si>
  <si>
    <r>
      <t>Vertikaalplaneerimine+ peenkruus või -killustikplats (12000 m</t>
    </r>
    <r>
      <rPr>
        <vertAlign val="super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)+ piirdeaed kõrgusega 2.00 m, keevisvõrk pikkusega ca80 m (2x200 m+ 2x400 m), koos lukustatava väravaga (laius 4 m) , koos ettevalmistus- ja abitöödega juurdesõidutee</t>
    </r>
  </si>
  <si>
    <t>Veehaarde- ja ühendustorustike rajamine</t>
  </si>
  <si>
    <t>Desinfitseerimisseadmete paigaldamine, (UV ja NaOOCl)</t>
  </si>
  <si>
    <t>Tila küla veetorustiku rajamine</t>
  </si>
  <si>
    <t>de225</t>
  </si>
  <si>
    <t>de355</t>
  </si>
  <si>
    <t>Muud kulud, sealhulgas liitumispunktide rajamine (ligikaudne arv)</t>
  </si>
  <si>
    <t>Tila veevõrgu investeering kokku</t>
  </si>
  <si>
    <t>Tila küla veetorustiku rekonstrueerimine</t>
  </si>
  <si>
    <t>Tila küla isevoolse kanalisatsioonitorustiku rajamine</t>
  </si>
  <si>
    <t>de200 PVC</t>
  </si>
  <si>
    <t>de160 PVC</t>
  </si>
  <si>
    <t>Tila küla isevoolse kanalisatsioonitorustiku rekonstrueerimine</t>
  </si>
  <si>
    <t>de315 PVC</t>
  </si>
  <si>
    <t>De 160 PVC</t>
  </si>
  <si>
    <t>Muud kulud, sealhulgas liitumispunktide rajamine (ligikaudne arv), hüdrantide rajamine</t>
  </si>
  <si>
    <t>Survekanalisatsioonitorustiku rekonstrueerimine de110</t>
  </si>
  <si>
    <t>Tila survekanalisatsioonitorustiku rajamine ja rekonstrueerimine</t>
  </si>
  <si>
    <t xml:space="preserve">Reoveepumpla rajamine üle 10 l/s </t>
  </si>
  <si>
    <t>Muud kulud, sealhulgas liitumispunktide rekonstrueerimine (ligikaudne arv)</t>
  </si>
  <si>
    <t>Tila isevoolse ühiskanalisatsiooni investeering kokku</t>
  </si>
  <si>
    <t>Tila survekanalisatsiooni investeering kokku</t>
  </si>
  <si>
    <t>Kõik kokku Tila projektid</t>
  </si>
  <si>
    <t>Vahi alevik</t>
  </si>
  <si>
    <t>Vahi veevõrgu investeering kokku</t>
  </si>
  <si>
    <t>de90</t>
  </si>
  <si>
    <t>Vahi aleviku veetorustiku rajamine</t>
  </si>
  <si>
    <t>Vahi aleviku veetorustiku rekonstrueerimine</t>
  </si>
  <si>
    <t>Vahi aleviku isevoolse kanalisatsioonitorustiku rajamine</t>
  </si>
  <si>
    <t>Vahi aleviku isevoolse kanalisatsioonitorustiku rekonstrueerimine</t>
  </si>
  <si>
    <t>de250 PVC</t>
  </si>
  <si>
    <t>de400 PVC</t>
  </si>
  <si>
    <t>De 250 PVC</t>
  </si>
  <si>
    <t>Vahi isevoolse ühiskanalisatsiooni investeering kokku</t>
  </si>
  <si>
    <t>Kõik kokku Vahi projektid</t>
  </si>
  <si>
    <t>Kõrveküla alevik</t>
  </si>
  <si>
    <t>Kõrveküla aleviku veetorustiku rajamine</t>
  </si>
  <si>
    <t>Kõrveküla aleviku veetorustiku rekonstrueerimine</t>
  </si>
  <si>
    <t>Kõrveküla aleviku isevoolse kanalisatsioonitorustiku rekonstrueerimine</t>
  </si>
  <si>
    <t>Kõrveküla isevoolse ühiskanalisatsiooni investeering kokku</t>
  </si>
  <si>
    <t>Kõrveküla veevõrgu investeering kokku</t>
  </si>
  <si>
    <t>Kõik kokku Kõrveküla projektid</t>
  </si>
  <si>
    <t xml:space="preserve"> AS Emajõe Veevärk tegevuspiirkond</t>
  </si>
  <si>
    <t>Tabivere alevik</t>
  </si>
  <si>
    <t>Tabivere aleviku II astme pumpla ja veetöötlusseadmete rekonstrueerimine</t>
  </si>
  <si>
    <t>Roostevabast terasest (mark AISI 304), PE PN16-torudest (elekterkeevismuhvidega) või PVC-U PN16 (liimühendustega) sisetorustikud, koos siibrite ja tagasilöögiklappidega tarne ja paigaldus</t>
  </si>
  <si>
    <t>Hüdrofoor 500 l koos rõhuanduri ja manomeetriga</t>
  </si>
  <si>
    <t>elektri-automaatikaseadmete montaaž-, seadistamis- ja käikulaskmistööd koos andmeedastus- ja kaugjuhtimisseadmetega ning hooldepersonali 1 p. Koolitus</t>
  </si>
  <si>
    <t>B1</t>
  </si>
  <si>
    <t xml:space="preserve">Tabivere veevõrgu rekonstrueerimine </t>
  </si>
  <si>
    <t>Veevõrgu rekonstrueerimine De50 PE PN10</t>
  </si>
  <si>
    <t>Veevõrgu rekonstrueerimine De63 PE PN10</t>
  </si>
  <si>
    <t>Projekteerimine, projektijuhtimine, omanikujärelevalve, ettenägematud kulud, 20%</t>
  </si>
  <si>
    <t>Veevõrgu rajamine De40 PE PN10</t>
  </si>
  <si>
    <t>Veevõrgu rajamine De50 PE PN10</t>
  </si>
  <si>
    <t>Veevõrgu rajamine De63 PE PN10</t>
  </si>
  <si>
    <t>C1</t>
  </si>
  <si>
    <t xml:space="preserve">Tabivere kanalisatsioonivõrgu rekonstrueerimine </t>
  </si>
  <si>
    <t>Kanalisatsioonivõrgu rekonstrueerimine (isevoolne) de160 Sn8</t>
  </si>
  <si>
    <t>Kanalisatsioonivõrgu rekonstrueerimine (isevoolne) de200 Sn8</t>
  </si>
  <si>
    <t xml:space="preserve">Tabivere kanalisatsioonivõrgu rajamine </t>
  </si>
  <si>
    <t>Kanalisatsioonivõrgu rajamine (isevoolne) de160 Sn8</t>
  </si>
  <si>
    <t>Kanalisatsioonivõrgu rajamine (survekanal) De110 PN10</t>
  </si>
  <si>
    <t>Tabivere veevõrgu rajamine, sh aleviku põhiosa  ja üleraudtee osa</t>
  </si>
  <si>
    <t>Veevõrgu rajamine De32 PE PN10</t>
  </si>
  <si>
    <t>Muud kulud, sealhulgas raudteealuse läbiviigu rajamine</t>
  </si>
  <si>
    <t>Reoveepumpla ühendamine Scada süsteemi</t>
  </si>
  <si>
    <t>Reoveepumpla rajamine kuni 10 l/s koos automaatikaseadmetega, sh pumpla korpus, nivooandur ja elektri-automaatikablokk, reoveepumbad 2 tk jm</t>
  </si>
  <si>
    <t>Äksi alevik</t>
  </si>
  <si>
    <t>Tuletõrjeveevõtukoha rajamine</t>
  </si>
  <si>
    <t>Tuletõrje kaldakaevude rajamine Saadjärve äärde, soojustatud ja ja kahekordse luugiga, aastaringseks kasutamiseks</t>
  </si>
  <si>
    <t xml:space="preserve">Äksi reoveepuhasti äravoolutoru rekonstrueerimine </t>
  </si>
  <si>
    <t>Kanalisatsioonivõrgu rekonstrueerimine (isevoolne) de315 Sn8</t>
  </si>
  <si>
    <t>Tuletõrjeveevõtukoha investeeringud kokku</t>
  </si>
  <si>
    <t>Lähte alevik</t>
  </si>
  <si>
    <t>Lähte veevõrgu ringistamine Kuuse tn piirkonnas</t>
  </si>
  <si>
    <t>Veevõrgu rajamine De110 PE PN10</t>
  </si>
  <si>
    <t>Kuuse tn pikenduse piirkonnas veetorustiku rajamine</t>
  </si>
  <si>
    <t>Veevõrgu rajamine de50 PN10</t>
  </si>
  <si>
    <t>Vasula alevik</t>
  </si>
  <si>
    <t>Laeva küla</t>
  </si>
  <si>
    <t>Vedu küla</t>
  </si>
  <si>
    <t>Erala küla</t>
  </si>
  <si>
    <t>Veemõõdukaevu/-sõlme rajamine tööstuspiirkonna tarbimise arvestamiseks (Ikodor AS piirkond)</t>
  </si>
  <si>
    <t xml:space="preserve">Veemõõdukaevu/-sõlme rajamine </t>
  </si>
  <si>
    <t>Kärkna küla</t>
  </si>
  <si>
    <t>Maarja-Magdaleena küla</t>
  </si>
  <si>
    <t>Pumplahoone ehitamine (laineplekk, puitvooder) koos soojustusega (kivivill vms), mõõtmetega 3,50*4.00*3.20, koos ventilatsiooni ja elektriradiaatori paigaldusega</t>
  </si>
  <si>
    <r>
      <t>Uute veetöötlusseadmete paigaldamine. Eelaeratsioonimahuti, täisautomaatne paarissurvefilter, Q = 5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/h, koos filtritäitematerjali ja uhteveemahutiga koos  paigaldusega (uhteveekanalisatsioon on olemas)</t>
    </r>
  </si>
  <si>
    <t>elektri-automaatikaseadmete kaasajastamine koos andmeedastus- ja kaugjuhtimisseadmetega (Scada) ning hooldepersonali 1 p. Koolitus</t>
  </si>
  <si>
    <t>Maarja-Magdaleena Võitööstuse puurkaevpumpla ja VTJ rekonstrueerimine</t>
  </si>
  <si>
    <t>Olemasoleva pumplahoone lammutamine, seadmete ja torustike demonteerimine ja utiliseerimine</t>
  </si>
  <si>
    <t xml:space="preserve">Maarja-Magdaleena veevõrgu rekonstrueerimine </t>
  </si>
  <si>
    <t>Veevõrgu rekonstrueerimine De40 PE PN10</t>
  </si>
  <si>
    <t>Veevõrgu rekonstrueerimine De90 PE PN10</t>
  </si>
  <si>
    <t xml:space="preserve">Maarja-Magdaleena kanalisatsioonivõrgu rekonstrueerimine </t>
  </si>
  <si>
    <t xml:space="preserve">Maarja-Magdaleena kanalisatsioonivõrgu rajamine </t>
  </si>
  <si>
    <t xml:space="preserve">Maarja-Magdaleena kanalisatsiooni survetorustiku rajamine </t>
  </si>
  <si>
    <t>Kanalisatsioonivõrgu rajamine reoveepuhasti pumpla piirkonnas de110 PE PN6</t>
  </si>
  <si>
    <t>Maarja-Magdaleena reoveepumpla rekonstrueerimine</t>
  </si>
  <si>
    <t>Maarja-Magdaleena reoveepuhasti rekonstrueerimine</t>
  </si>
  <si>
    <t xml:space="preserve">Maarja-Magdaleena veevõrgu rajamine </t>
  </si>
  <si>
    <t>Veevõrgu rajamine De40 PE PN10 reoveepuhasti tarbeks</t>
  </si>
  <si>
    <t>Reoveepumplate automaatika rekonstrueerimine  sh nivooandur ja elektri-automaatikablokk, reoveepumbad 2 tk, ühendamine Scadaga</t>
  </si>
  <si>
    <t>Reoveepumpla (Q= 10 l/s) rekonstrueerimine koos automaatikaseadmete täieliku väljavahetamisega, sh pumpla korpus, nivooandur ja elektri-automaatikablokk, reoveepumbad 2 tk jm</t>
  </si>
  <si>
    <t>Kanalisatsioonivõrgu rajamine (isevoolne) de160 Sn8: reoveepuhasti väljalasu korrastamine</t>
  </si>
  <si>
    <t>Maarja-Magdaleena küla reoveepuhasti rekonstrueerimine (võre-septik-biotiik-süsteemiks)</t>
  </si>
  <si>
    <t>Olemasoleva reoveepumpla lammutamine, seadmete demontaaž ja utiliseerimine, lammutusprahi ladustamimne prügilasse</t>
  </si>
  <si>
    <t>Võrehoone ehitamine/automaatvõre paigaldamine koos maa-aluse reoveepumplaga</t>
  </si>
  <si>
    <t>kmpl/töö</t>
  </si>
  <si>
    <t>kanalisatsiooni isevoolse ja survetorustiku rajamine de110/160</t>
  </si>
  <si>
    <r>
      <t>Puurkaevupumba tarne ja paigaldus ning ühendamine uue pumplahoonega, sealhulgas puurkaevupump, PE-veetõstetoru, PE-anduritoru, toitekaabel, julgestustross, päis, vajalikud liitmikud, paigaldustööd. 25-30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/h H = 60-240 m vs</t>
    </r>
  </si>
  <si>
    <r>
      <t>Biotiikide (2175 m</t>
    </r>
    <r>
      <rPr>
        <vertAlign val="super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) puhastamine, proovivõtukaevu väljaehitamine</t>
    </r>
  </si>
  <si>
    <r>
      <t>Kolmekambrilise septiku paigaldamine, 25-30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</si>
  <si>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Maarja-Magdaleena küla reoveepuhasti investeeringud kokku</t>
  </si>
  <si>
    <t>Kõik kokku AS Tartu Veevärk projektid lühiajalises programmis</t>
  </si>
  <si>
    <t>Kõik kokku Tabivere projektid lühiajalises programmis</t>
  </si>
  <si>
    <t>Kõik kokku Äksi projektid lühiajalises programmis</t>
  </si>
  <si>
    <t xml:space="preserve">Kõik kokku </t>
  </si>
  <si>
    <t>Kõik kokku Lähte projektid lühiajalises programmis</t>
  </si>
  <si>
    <t>Kõik kokku Kärkna projektid lühiajalises programmis</t>
  </si>
  <si>
    <t>Voldi pumbajaama kinnistu puurkaevpumpla (Tabivere reservpuurkaevpumpla) ja VTJ rekonstrueerimine</t>
  </si>
  <si>
    <r>
      <t>Uute veetöötlusseadmete paigaldamine. Eelaeratsioonimahuti, täisautomaatne paarissurvefilter, Q = 10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 xml:space="preserve">/h, koos filtritäitematerjali ja uhteveemahutiga koos  paigaldusega </t>
    </r>
  </si>
  <si>
    <t xml:space="preserve">Uhtevee äravoolutorustiku rajamine, isevoolne torustik L=135m
Materjal: PVC SN8 de160
</t>
  </si>
  <si>
    <t>Pumplahoone ehitamine (laineplekk, puitvooder) koos soojustusega (kivivill vms), mõõtmetega 4,00*6.00*3.20, koos ventilatsiooni ja elektriradiaatori paigaldusega</t>
  </si>
  <si>
    <t>Vertikaalplaneerimine+ peenkruus või -killustikplats (50 m2)+ piirdeaed kõrgusega 2.00 m, keevisvõrk pikkusega ca 60 m (4*15 m), koos lukustatava väravaga (laius 4 m) , koos ettevalmistus- ja abitöödega ning juurdesõidutee rajamine</t>
  </si>
  <si>
    <t>Tammistu küla</t>
  </si>
  <si>
    <t>Tammistu küla veetorustiku rajamine</t>
  </si>
  <si>
    <t>Veetoru de32-63 rajamine</t>
  </si>
  <si>
    <t>Tammistu küla veetorustiku rekonstrueerimine</t>
  </si>
  <si>
    <t>Veetoru de32-63 rekonstrueerimine</t>
  </si>
  <si>
    <t>Muud kulud, sealhulgas katete taastamine</t>
  </si>
  <si>
    <t>Tammistu veevõrgu investeering kokku</t>
  </si>
  <si>
    <t>Tammistu küla isevoolse kanalisatsioonitorustiku rajamine</t>
  </si>
  <si>
    <t>Tammistu isevoolse kanalisatsioonitorustiku rekonstrueerimine</t>
  </si>
  <si>
    <t>isevoolse kanalisatsioonitorustiku rajamine de160</t>
  </si>
  <si>
    <t>isevoolse kanalisatsioonitorustiku rekonstrueerimine de160</t>
  </si>
  <si>
    <t>Muud kulud, sealhulgas liitumispunktide rekonstrueerimine (ligikaudne arv 42)</t>
  </si>
  <si>
    <t>Tammistu isevoolse kanalisatsioonitorustiku investeering kokku</t>
  </si>
  <si>
    <t>Tammistu reoveepumpla renoveerimine</t>
  </si>
  <si>
    <t>Reoveepumpla Q=5 l/s, rekonstrueerimine</t>
  </si>
  <si>
    <t>Tammistu reoveepumpla investeering kokku</t>
  </si>
  <si>
    <t>Tammistu investeeringud kokku</t>
  </si>
  <si>
    <t>Vesneri küla</t>
  </si>
  <si>
    <t>Vesneri veetorustiku rajamine</t>
  </si>
  <si>
    <t>Vesneri veetorustiku rekontrueerimine</t>
  </si>
  <si>
    <t>Vesneri veetorustiku investeering kokku</t>
  </si>
  <si>
    <t xml:space="preserve">Vesneri tuletõrjeveevõtukoha rajamine  </t>
  </si>
  <si>
    <t>Tuletõrje kaldakaevu rajamine tiigi äärde, soojustatud ja ja kahekordse luugiga, aastaringseks kasutamiseks</t>
  </si>
  <si>
    <t>Reoveepumpla Q=5 l/s, rajamine</t>
  </si>
  <si>
    <t>Vesneri reoveepumplate investeering kokku</t>
  </si>
  <si>
    <t>Vesneri küla isevoolse kanalisatsioonitorustiku rajamine</t>
  </si>
  <si>
    <t>Vesneri isevoolse kanalisatsioonitorustiku rekonstrueerimine</t>
  </si>
  <si>
    <t>Vesneri isevoolse kanalisatsioonitorustiku investeering kokku</t>
  </si>
  <si>
    <t>Vesneri küla kanalisatsiooni survetorustiku rekonstrueerimine</t>
  </si>
  <si>
    <t>survekanalisatsioonitorustiku rekonstrueerimine de90</t>
  </si>
  <si>
    <t>Vesneri survekanalisatsioonitorustiku investeering kokku</t>
  </si>
  <si>
    <t>Vesneri reoveepuhasti rekonstrueerimine</t>
  </si>
  <si>
    <t>Vesneri küla reoveepuhasti rekonstrueerimine (võre-septik-biotiik-süsteemiks)</t>
  </si>
  <si>
    <r>
      <t>Biotiikide (900 m</t>
    </r>
    <r>
      <rPr>
        <vertAlign val="super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) puhastamine, proovivõtukaevu väljaehitamine</t>
    </r>
  </si>
  <si>
    <r>
      <t>Kolmekambrilise septiku paigaldamine, 15-20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</si>
  <si>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Vesneri küla reoveepuhasti investeeringud kokku</t>
  </si>
  <si>
    <t xml:space="preserve">Kõik kokku Vesneri küla lühiajaline programm </t>
  </si>
  <si>
    <t xml:space="preserve">Kõik kokku Maarja-Magdaleena küla lühiajaline programm </t>
  </si>
  <si>
    <t>Sojamaa küla</t>
  </si>
  <si>
    <t>Sojamaa veetorustiku rekontrueerimine</t>
  </si>
  <si>
    <t>de90 PE</t>
  </si>
  <si>
    <t>de75 PE</t>
  </si>
  <si>
    <t>de63 PE</t>
  </si>
  <si>
    <t>de50 PE</t>
  </si>
  <si>
    <t>de32 PE</t>
  </si>
  <si>
    <t>Sojamaa veetorustiku investeering kokku</t>
  </si>
  <si>
    <t>Sojamaa küla kanalisatsiooni survetorustiku rajamine</t>
  </si>
  <si>
    <t>Sojamaa survekanalisatsioonitorustiku investeering kokku</t>
  </si>
  <si>
    <t>Sojamaa reoveepuhasti rekonstrueerimine</t>
  </si>
  <si>
    <t>Sojamaa küla reoveepuhasti rekonstrueerimine (võre-septik-biotiik-süsteemiks)</t>
  </si>
  <si>
    <t>Sojamaa küla reoveepuhasti investeeringud kokku</t>
  </si>
  <si>
    <t xml:space="preserve">Kõik kokku Sojamaa küla lühiajaline programm </t>
  </si>
  <si>
    <t>Sojamaa isevoolse kanalisatsioonitorustiku rekonstrueerimine</t>
  </si>
  <si>
    <t>Sojamaa isevoolse kanalisatsioonitorustiku investeering kokku</t>
  </si>
  <si>
    <t>Sojamaa puurkaevpumpla ja VTJ juurde uhteveepumpla rajamine</t>
  </si>
  <si>
    <t>Reoveepumpla Q=5 l/s, rajamine uhtevee pumpamiseks isevoolsesse kanalisatsiooni</t>
  </si>
  <si>
    <t>Uhteveepumpla ühendamine Scada süsteemiga</t>
  </si>
  <si>
    <t>survekanalisatsioonitorustiku rajamine de90 (abikõlbmatu)</t>
  </si>
  <si>
    <t>Survekanalisatsioonitorustiku rajamine veevarustuspumpla uhtevee ärapumpamiseks de90</t>
  </si>
  <si>
    <t>Puhastieelse reoveepumpla Q=5 l/s, rekonstrueerimine</t>
  </si>
  <si>
    <r>
      <t>Kolmekambrilise septiku paigaldamine, 10-15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</si>
  <si>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r>
      <t>Biotiikide (2090 m</t>
    </r>
    <r>
      <rPr>
        <vertAlign val="super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) puhastamine, proovivõtukaevu väljaehitamine</t>
    </r>
  </si>
  <si>
    <t>Siniküla küla</t>
  </si>
  <si>
    <r>
      <t>Süvaveepumba väljavahetamine, parameetritega: Q=5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/h, H=60 m</t>
    </r>
  </si>
  <si>
    <t xml:space="preserve">Siniküla veevõrgu rajamine </t>
  </si>
  <si>
    <t>Veevõrgu rajamine De50 PE PN10 küla kahe eraldi veevõrgupiirkonna ühendamiseks</t>
  </si>
  <si>
    <t>Kõik kokku Siniküla Projektid</t>
  </si>
  <si>
    <t>Kukulinna küla (Äksi alevik, Kukulinna osa)</t>
  </si>
  <si>
    <t>Vee transiittorustiku de90 rajamine Äksi keskasulast Kukulinna</t>
  </si>
  <si>
    <t>Kukulinna küla veetorustiku rajamine</t>
  </si>
  <si>
    <t>Kukulinna küla veetorustiku rekonstrueerimine</t>
  </si>
  <si>
    <t>Kukulinna veevõrgu investeering kokku</t>
  </si>
  <si>
    <t>Kukulinna küla isevoolse kanalisatsioonitorustiku rajamine</t>
  </si>
  <si>
    <t>Kukulinna isevoolse kanalisatsioonitorustiku investeering kokku</t>
  </si>
  <si>
    <t>Kukulinna reoveepumplate investeering kokku</t>
  </si>
  <si>
    <t>Kukulinna küla kanalisatsiooni survetorustiku rajamine</t>
  </si>
  <si>
    <t>Kukulinna survekanalisatsioonitorustiku investeering kokku</t>
  </si>
  <si>
    <t xml:space="preserve">Kukulinna reoveepumpla rajamine </t>
  </si>
  <si>
    <t>Survekanalisatsioonitorustiku rajamine de110</t>
  </si>
  <si>
    <t>Emajõe Veevärk AS tehnika ja tarkvara ost</t>
  </si>
  <si>
    <t>Emajõe Veevärk AS tehnika- ja tarkvaraseadmete ost (vt lähemalt seletuskirja alapeatükk 8.8</t>
  </si>
  <si>
    <t>Kõik kokku Kukulinna Projektid</t>
  </si>
  <si>
    <t>Kõik kokku Emajõe Veevärk AS lühiajaline programm</t>
  </si>
  <si>
    <t>Kõik kokku Emajõe Veevärk AS tehnika ja tarkvara ost</t>
  </si>
  <si>
    <t xml:space="preserve">Tabivere sademeveekanalisatsiooni  rajamine </t>
  </si>
  <si>
    <t>Sademeveekanalisatsioonivõrgu rajamine PP/PVC De200-De400</t>
  </si>
  <si>
    <t>Tabivere (sademevee- ja drenaaž)kraavide rekonstrueerimine</t>
  </si>
  <si>
    <t>kraavide süvendamine ja korrastamine</t>
  </si>
  <si>
    <t>Kokku Tartu valla ÜVK investeeringud 2019-2031</t>
  </si>
  <si>
    <t>Juurdesõidutee ehitamine reoveepuhasti biotiikidele: tihendatav kruus või peenkillustik, ~320 m</t>
  </si>
  <si>
    <t>Kobrulehe veehaardekompleksi investeering kokku</t>
  </si>
  <si>
    <t xml:space="preserve">Muud kulud, sealhulgas liitumispunktide rekonstrueerimine (ligikaudne arv 30-32), </t>
  </si>
  <si>
    <t xml:space="preserve">Muud kulud, sealhulgas liitumispunktide rekonstrueerimine ja rajamine (ligikaudne arv), </t>
  </si>
  <si>
    <t xml:space="preserve">Muud kulud, sealhulgas liitumispunktide rekonstrueerimine (ligikaudne arv 30), </t>
  </si>
  <si>
    <t xml:space="preserve">Muud kulud, sealhulgas liitumispunktide rekonstrueerimine (ligikaudne arv 10), </t>
  </si>
  <si>
    <t>TARTU VALLA ÜHISVEEVÄRGI JA -KANALISATSIOONI INVESTEERINGUTE MAHUD</t>
  </si>
  <si>
    <t>Sojamaa uhteveepumpla investeering kokku</t>
  </si>
  <si>
    <t>Äksi reoveepuhasti lämmastikuärastuse ja mudatagastuse parendamine</t>
  </si>
  <si>
    <t>Välistorustikud, ühendamine</t>
  </si>
  <si>
    <r>
      <t>Reservuaaride rajamine 3x60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</si>
  <si>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r>
      <t>Süvaveepumba väljavahetamine ja I-astme pumpla tehnoloogia uuendamine. Pump parameetritega: Q=10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/h, H=70-80 m (täpsustub peale proovipumpamist)</t>
    </r>
  </si>
  <si>
    <t>Haljastuse taastamine</t>
  </si>
  <si>
    <t>Juurdesõidutee ja teenindusplatsi rajamine</t>
  </si>
  <si>
    <t>Tabivere reoveepuhasti laiendamine</t>
  </si>
  <si>
    <t>Tabivere reoveepuhasti laiendamine koos puhurite- ja kilbiruumi laiendamise, täiendava väiksemas mahus aerotanki paigalduse ja täiendava täismõõdus järelsetiti rajamisega</t>
  </si>
  <si>
    <t>Mayeri Industries AS eelpuhasti rajamine</t>
  </si>
  <si>
    <t>Salu küla / Saadjärve küla</t>
  </si>
  <si>
    <t>Saadjärve puurkaevu tamponeerimine</t>
  </si>
  <si>
    <t>Saadjärve puurkaevu nr 7115 tamponeerimine</t>
  </si>
  <si>
    <t>Projektijuhtimine-omanikujärelevalve kulu 5%</t>
  </si>
  <si>
    <t>Kõik kokku Salu-Saadjärve Projektid</t>
  </si>
  <si>
    <t xml:space="preserve">Vedu tuletõrjeveevõtukoha rajamine  </t>
  </si>
  <si>
    <t xml:space="preserve">Erala tuletõrjeveevõtukoha rajamine  </t>
  </si>
  <si>
    <t xml:space="preserve">Kärkna tuletõrjeveevõtukoha rajamine  </t>
  </si>
  <si>
    <t>Võibla küla</t>
  </si>
  <si>
    <t xml:space="preserve">Võibla tuletõrjeveevõtukoha rajamine  </t>
  </si>
  <si>
    <t xml:space="preserve">Tammistu tuletõrjeveevõtukoha rajamine  </t>
  </si>
  <si>
    <t>Sojamaa tuletõrjeveevõtukoha rajamine või rekonstrueerimine</t>
  </si>
  <si>
    <t xml:space="preserve">Salu tuletõrjeveevõtukoha rajamine </t>
  </si>
  <si>
    <t>Tuletõrjeveevõtukoha rajamine Saadjärve külla</t>
  </si>
  <si>
    <t>Tuletõrje kaldakaevu rajamine Saadjärve äärde, soojustatud ja ja kahekordse luugiga, aastaringseks kasutamiseks</t>
  </si>
  <si>
    <t>Pumplahoone ehitamine (laineplekk, puitvooder, teraskonstruktsioon, plokk vm materjalid) koos soojustusega (kivivill vms), koos ventilatsiooni ja elektriradiaatori paigaldusega</t>
  </si>
  <si>
    <t xml:space="preserve">Salu puurkaevpumpla ja veetöötlusjaama uhteveekäitluse parendamine </t>
  </si>
  <si>
    <t>Kahekambrilise septiku rajamine sanitaarkaitsealast väljapoole koos filter- ja immutusväljakuga, viimane vähemalt 50 m kaugusele sanitaarkaitseala välispiirist</t>
  </si>
  <si>
    <t xml:space="preserve">Laeva reoveepuhasti purgla rajamine  </t>
  </si>
  <si>
    <t xml:space="preserve">Äksi reoveepuhasti purgla rajamine  </t>
  </si>
  <si>
    <t>Kõik kokku Laeva küla investeeringuprojektid</t>
  </si>
  <si>
    <r>
      <t>II astme pumpade paigaldamine, tavapumbad 2 x 125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/h, H=45-50 m vs ja uhteveepump 518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/h H=11.2 m vs; tavapumbad töötavad kordamööda rotatsiooni korras, vajadusel töötavad kaks põhipumpa lühiajaliselt koos. Pumpade tööd juhitakse sagedusmuunduriga, selle rikke korral reguleerib rõhku 4 x 500 l hüdrofoor.</t>
    </r>
  </si>
  <si>
    <r>
      <t>Täisautomaatne survefilter, Q = 10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/h, koos filtritäitematerjali ja uhteveemahutiga koos  paigaldusega; UV-seade</t>
    </r>
  </si>
  <si>
    <r>
      <t>ll-astme pumpla tehnoloogia ja pumpade vahetus
kaks vertikaalset mitmeastmelist tsentrifugaalpumpa Q= 15-18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/h
H = 40 m , paigaldamine ll astme pumplasse koos sagedusmuunduri ja rõhuanduriga, lisaks tehnoloogia uuendamine</t>
    </r>
  </si>
  <si>
    <r>
      <t>Purgla rajamine koos purglahoone, käsivõre ja pumpla-mahutiga , 10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</si>
  <si>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r>
      <t>Tuletõrje veevõtukohtade rajamine Vedu külla, maa-alune mahuti 108 m</t>
    </r>
    <r>
      <rPr>
        <vertAlign val="superscript"/>
        <sz val="11"/>
        <color theme="1"/>
        <rFont val="Calibri"/>
        <family val="2"/>
        <charset val="186"/>
        <scheme val="minor"/>
      </rPr>
      <t xml:space="preserve">3 </t>
    </r>
    <r>
      <rPr>
        <sz val="11"/>
        <color theme="1"/>
        <rFont val="Calibri"/>
        <family val="2"/>
        <charset val="186"/>
        <scheme val="minor"/>
      </rPr>
      <t>ja kuivhüdrant</t>
    </r>
  </si>
  <si>
    <r>
      <t>Tuletõrje veevõtukoha rajamine Erala külla, maa-alune mahuti 108 m</t>
    </r>
    <r>
      <rPr>
        <vertAlign val="superscript"/>
        <sz val="11"/>
        <color theme="1"/>
        <rFont val="Calibri"/>
        <family val="2"/>
        <charset val="186"/>
        <scheme val="minor"/>
      </rPr>
      <t xml:space="preserve">3 </t>
    </r>
    <r>
      <rPr>
        <sz val="11"/>
        <color theme="1"/>
        <rFont val="Calibri"/>
        <family val="2"/>
        <charset val="186"/>
        <scheme val="minor"/>
      </rPr>
      <t>ja kuivhüdrant</t>
    </r>
  </si>
  <si>
    <r>
      <t>Tuletõrje veevõtukoha rajamine Kärkna külla, maa-alune mahuti 108 m</t>
    </r>
    <r>
      <rPr>
        <vertAlign val="superscript"/>
        <sz val="11"/>
        <color theme="1"/>
        <rFont val="Calibri"/>
        <family val="2"/>
        <charset val="186"/>
        <scheme val="minor"/>
      </rPr>
      <t xml:space="preserve">3 </t>
    </r>
    <r>
      <rPr>
        <sz val="11"/>
        <color theme="1"/>
        <rFont val="Calibri"/>
        <family val="2"/>
        <charset val="186"/>
        <scheme val="minor"/>
      </rPr>
      <t>ja kuivhüdrant</t>
    </r>
  </si>
  <si>
    <r>
      <t>Tuletõrje veevõtukoha rajamine Võibla külla, maa-alune mahuti 108 m</t>
    </r>
    <r>
      <rPr>
        <vertAlign val="superscript"/>
        <sz val="11"/>
        <color theme="1"/>
        <rFont val="Calibri"/>
        <family val="2"/>
        <charset val="186"/>
        <scheme val="minor"/>
      </rPr>
      <t xml:space="preserve">3 </t>
    </r>
    <r>
      <rPr>
        <sz val="11"/>
        <color theme="1"/>
        <rFont val="Calibri"/>
        <family val="2"/>
        <charset val="186"/>
        <scheme val="minor"/>
      </rPr>
      <t>ja kuivhüdrant</t>
    </r>
  </si>
  <si>
    <r>
      <t>Tuletõrje veevõtukoha rajamine Tammistu külla, maa-alune mahuti 108 m</t>
    </r>
    <r>
      <rPr>
        <vertAlign val="superscript"/>
        <sz val="11"/>
        <color theme="1"/>
        <rFont val="Calibri"/>
        <family val="2"/>
        <charset val="186"/>
        <scheme val="minor"/>
      </rPr>
      <t xml:space="preserve">3 </t>
    </r>
    <r>
      <rPr>
        <sz val="11"/>
        <color theme="1"/>
        <rFont val="Calibri"/>
        <family val="2"/>
        <charset val="186"/>
        <scheme val="minor"/>
      </rPr>
      <t>ja kuivhüdrant</t>
    </r>
  </si>
  <si>
    <t>Vesneri reoveepumpla rajamine ja renoveerimine</t>
  </si>
  <si>
    <t>Veetoru de40 rajamine reoveepuhasti veevarustuse tarbeks (kinnisel meetodil)</t>
  </si>
  <si>
    <t>Veetoru de40-63 rekontrueerimine kinnisel meetodil</t>
  </si>
  <si>
    <t xml:space="preserve">Lähte tuletõrjeveevõtukoha rajamine  </t>
  </si>
  <si>
    <t>Kuuse tn pikenduse piirkonnas kanalisatsioonitorustiku rajamine</t>
  </si>
  <si>
    <r>
      <t>Tuletõrje veevõtukohtade rajamine Lähte alevikku, maa-alune mahuti 108 m</t>
    </r>
    <r>
      <rPr>
        <vertAlign val="superscript"/>
        <sz val="11"/>
        <color rgb="FFFF0000"/>
        <rFont val="Calibri"/>
        <family val="2"/>
        <charset val="186"/>
        <scheme val="minor"/>
      </rPr>
      <t xml:space="preserve">3 </t>
    </r>
    <r>
      <rPr>
        <sz val="11"/>
        <color rgb="FFFF0000"/>
        <rFont val="Calibri"/>
        <family val="2"/>
        <charset val="186"/>
        <scheme val="minor"/>
      </rPr>
      <t>ja kuivhüdrant</t>
    </r>
  </si>
  <si>
    <t xml:space="preserve">Vasula tuletõrjeveevõtukoha rajamine  </t>
  </si>
  <si>
    <r>
      <t>Tuletõrje veevõtukoha rajamineVasula alevikku, maa-alune mahuti 108 m</t>
    </r>
    <r>
      <rPr>
        <vertAlign val="superscript"/>
        <sz val="11"/>
        <color rgb="FFFF0000"/>
        <rFont val="Calibri"/>
        <family val="2"/>
        <charset val="186"/>
        <scheme val="minor"/>
      </rPr>
      <t xml:space="preserve">3 </t>
    </r>
    <r>
      <rPr>
        <sz val="11"/>
        <color rgb="FFFF0000"/>
        <rFont val="Calibri"/>
        <family val="2"/>
        <charset val="186"/>
        <scheme val="minor"/>
      </rPr>
      <t>ja kuivhüdrant</t>
    </r>
  </si>
  <si>
    <t>Kõik kokku Vasula projektid lühiajalises programmis</t>
  </si>
  <si>
    <r>
      <t>Purgla rajamine koos purglahoone, käsivõre ja pumpla-mahutiga , 10 m</t>
    </r>
    <r>
      <rPr>
        <vertAlign val="superscript"/>
        <sz val="11"/>
        <color rgb="FFFF0000"/>
        <rFont val="Calibri"/>
        <family val="2"/>
        <charset val="186"/>
        <scheme val="minor"/>
      </rPr>
      <t>3</t>
    </r>
  </si>
  <si>
    <t>I</t>
  </si>
  <si>
    <r>
      <t>Tuletõrje veevõtukohtade rajamine Tabivere alevikku, maa-alune mahuti 108 m</t>
    </r>
    <r>
      <rPr>
        <vertAlign val="superscript"/>
        <sz val="11"/>
        <color rgb="FFFF0000"/>
        <rFont val="Calibri"/>
        <family val="2"/>
        <charset val="186"/>
        <scheme val="minor"/>
      </rPr>
      <t xml:space="preserve">3 </t>
    </r>
    <r>
      <rPr>
        <sz val="11"/>
        <color rgb="FFFF0000"/>
        <rFont val="Calibri"/>
        <family val="2"/>
        <charset val="186"/>
        <scheme val="minor"/>
      </rPr>
      <t>ja kuivhüdrant</t>
    </r>
  </si>
  <si>
    <r>
      <t>Tuletõrje veevõtukoha rajamine Salu külas, maa-alune mahuti 108 m</t>
    </r>
    <r>
      <rPr>
        <vertAlign val="superscript"/>
        <sz val="11"/>
        <color rgb="FFFF0000"/>
        <rFont val="Calibri"/>
        <family val="2"/>
        <charset val="186"/>
        <scheme val="minor"/>
      </rPr>
      <t xml:space="preserve">3 </t>
    </r>
    <r>
      <rPr>
        <sz val="11"/>
        <color rgb="FFFF0000"/>
        <rFont val="Calibri"/>
        <family val="2"/>
        <charset val="186"/>
        <scheme val="minor"/>
      </rPr>
      <t>ja kuivhüdrant</t>
    </r>
  </si>
  <si>
    <r>
      <t>Tuletõrje veevõtukoha rajamine (või olemasoleva rekonstrueerimine)Sojamaa külas, maa-alune mahuti 108 m</t>
    </r>
    <r>
      <rPr>
        <vertAlign val="superscript"/>
        <sz val="11"/>
        <color rgb="FFFF0000"/>
        <rFont val="Calibri"/>
        <family val="2"/>
        <charset val="186"/>
        <scheme val="minor"/>
      </rPr>
      <t xml:space="preserve">3 </t>
    </r>
    <r>
      <rPr>
        <sz val="11"/>
        <color rgb="FFFF0000"/>
        <rFont val="Calibri"/>
        <family val="2"/>
        <charset val="186"/>
        <scheme val="minor"/>
      </rPr>
      <t>ja kuivhüdrant</t>
    </r>
  </si>
  <si>
    <t>Siniküla tuletõrjeveevõtukoha rajamine või rekonstrueerimine</t>
  </si>
  <si>
    <r>
      <t>Tuletõrje veevõtukoha rajamine (või olemasoleva rekonstrueerimine) Siniküla külas, maa-alune mahuti 108 m</t>
    </r>
    <r>
      <rPr>
        <vertAlign val="superscript"/>
        <sz val="11"/>
        <color rgb="FFFF0000"/>
        <rFont val="Calibri"/>
        <family val="2"/>
        <charset val="186"/>
        <scheme val="minor"/>
      </rPr>
      <t xml:space="preserve">3 </t>
    </r>
    <r>
      <rPr>
        <sz val="11"/>
        <color rgb="FFFF0000"/>
        <rFont val="Calibri"/>
        <family val="2"/>
        <charset val="186"/>
        <scheme val="minor"/>
      </rPr>
      <t>ja kuivhüdrant</t>
    </r>
  </si>
  <si>
    <t xml:space="preserve">Tabivere tuletõrjeveevõtukohtade rajamine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</si>
</sst>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4"/>
      <color theme="1"/>
      <name val="Calibri"/>
      <family val="2"/>
      <charset val="186"/>
      <scheme val="minor"/>
    </font>
    <font>
      <b/>
      <sz val="14"/>
      <color theme="1"/>
      <name val="Arial"/>
      <family val="2"/>
      <charset val="186"/>
    </font>
    <font>
      <vertAlign val="subscript"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b/>
      <sz val="11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vertAlign val="superscript"/>
      <sz val="11"/>
      <color rgb="FFFF0000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6" fillId="0" borderId="0" xfId="1"/>
    <xf numFmtId="0" fontId="0" fillId="0" borderId="0" xfId="0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7" fillId="0" borderId="0" xfId="0" applyFont="1"/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0" fillId="0" borderId="0" xfId="0" applyBorder="1"/>
    <xf numFmtId="1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8" fillId="4" borderId="1" xfId="0" applyNumberFormat="1" applyFont="1" applyFill="1" applyBorder="1"/>
    <xf numFmtId="2" fontId="8" fillId="5" borderId="1" xfId="0" applyNumberFormat="1" applyFont="1" applyFill="1" applyBorder="1"/>
    <xf numFmtId="2" fontId="8" fillId="4" borderId="1" xfId="0" applyNumberFormat="1" applyFont="1" applyFill="1" applyBorder="1" applyAlignment="1">
      <alignment horizontal="right"/>
    </xf>
    <xf numFmtId="2" fontId="8" fillId="5" borderId="1" xfId="0" applyNumberFormat="1" applyFont="1" applyFill="1" applyBorder="1" applyAlignment="1">
      <alignment horizontal="right"/>
    </xf>
    <xf numFmtId="0" fontId="8" fillId="4" borderId="1" xfId="0" applyFont="1" applyFill="1" applyBorder="1"/>
    <xf numFmtId="1" fontId="8" fillId="5" borderId="1" xfId="0" applyNumberFormat="1" applyFont="1" applyFill="1" applyBorder="1"/>
    <xf numFmtId="0" fontId="8" fillId="5" borderId="1" xfId="0" applyFont="1" applyFill="1" applyBorder="1"/>
    <xf numFmtId="0" fontId="1" fillId="0" borderId="5" xfId="0" applyFont="1" applyBorder="1" applyAlignment="1">
      <alignment horizontal="center"/>
    </xf>
    <xf numFmtId="1" fontId="8" fillId="4" borderId="1" xfId="0" applyNumberFormat="1" applyFont="1" applyFill="1" applyBorder="1" applyAlignment="1">
      <alignment horizontal="right"/>
    </xf>
    <xf numFmtId="1" fontId="8" fillId="5" borderId="1" xfId="0" applyNumberFormat="1" applyFont="1" applyFill="1" applyBorder="1" applyAlignment="1">
      <alignment horizontal="right"/>
    </xf>
    <xf numFmtId="1" fontId="8" fillId="4" borderId="1" xfId="0" applyNumberFormat="1" applyFont="1" applyFill="1" applyBorder="1"/>
    <xf numFmtId="0" fontId="1" fillId="4" borderId="1" xfId="0" applyFont="1" applyFill="1" applyBorder="1"/>
    <xf numFmtId="2" fontId="1" fillId="5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/>
    <xf numFmtId="1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1" fillId="0" borderId="1" xfId="0" applyNumberFormat="1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/>
    </xf>
    <xf numFmtId="0" fontId="1" fillId="0" borderId="1" xfId="0" applyFont="1" applyBorder="1" applyAlignment="1"/>
    <xf numFmtId="0" fontId="14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164" fontId="1" fillId="4" borderId="1" xfId="0" applyNumberFormat="1" applyFont="1" applyFill="1" applyBorder="1" applyAlignment="1"/>
    <xf numFmtId="164" fontId="1" fillId="4" borderId="6" xfId="0" applyNumberFormat="1" applyFont="1" applyFill="1" applyBorder="1" applyAlignment="1"/>
    <xf numFmtId="0" fontId="1" fillId="4" borderId="1" xfId="0" applyFont="1" applyFill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1" fillId="0" borderId="11" xfId="0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right"/>
    </xf>
    <xf numFmtId="0" fontId="1" fillId="5" borderId="1" xfId="0" applyFont="1" applyFill="1" applyBorder="1"/>
    <xf numFmtId="1" fontId="1" fillId="5" borderId="1" xfId="0" applyNumberFormat="1" applyFont="1" applyFill="1" applyBorder="1"/>
    <xf numFmtId="0" fontId="0" fillId="0" borderId="0" xfId="0" applyFont="1"/>
    <xf numFmtId="0" fontId="15" fillId="0" borderId="0" xfId="0" applyFont="1"/>
    <xf numFmtId="0" fontId="8" fillId="0" borderId="2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1" fillId="0" borderId="2" xfId="0" applyFont="1" applyFill="1" applyBorder="1" applyAlignment="1">
      <alignment horizontal="right" wrapText="1"/>
    </xf>
    <xf numFmtId="0" fontId="1" fillId="0" borderId="5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wrapText="1" readingOrder="1"/>
    </xf>
    <xf numFmtId="1" fontId="1" fillId="0" borderId="1" xfId="0" applyNumberFormat="1" applyFont="1" applyFill="1" applyBorder="1" applyAlignment="1">
      <alignment wrapText="1"/>
    </xf>
    <xf numFmtId="1" fontId="1" fillId="0" borderId="1" xfId="0" applyNumberFormat="1" applyFont="1" applyFill="1" applyBorder="1" applyAlignment="1"/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/>
    <xf numFmtId="2" fontId="1" fillId="0" borderId="1" xfId="0" applyNumberFormat="1" applyFont="1" applyBorder="1" applyAlignment="1">
      <alignment horizontal="right"/>
    </xf>
    <xf numFmtId="0" fontId="1" fillId="4" borderId="6" xfId="0" applyFont="1" applyFill="1" applyBorder="1"/>
    <xf numFmtId="1" fontId="1" fillId="0" borderId="7" xfId="0" applyNumberFormat="1" applyFont="1" applyBorder="1" applyAlignment="1">
      <alignment horizontal="right"/>
    </xf>
    <xf numFmtId="1" fontId="1" fillId="0" borderId="1" xfId="0" applyNumberFormat="1" applyFont="1" applyBorder="1" applyAlignment="1"/>
    <xf numFmtId="1" fontId="1" fillId="4" borderId="1" xfId="0" applyNumberFormat="1" applyFont="1" applyFill="1" applyBorder="1"/>
    <xf numFmtId="0" fontId="1" fillId="0" borderId="1" xfId="0" applyFont="1" applyBorder="1"/>
    <xf numFmtId="1" fontId="18" fillId="0" borderId="0" xfId="0" applyNumberFormat="1" applyFont="1"/>
    <xf numFmtId="1" fontId="0" fillId="0" borderId="0" xfId="0" applyNumberFormat="1"/>
    <xf numFmtId="0" fontId="19" fillId="0" borderId="2" xfId="0" applyFont="1" applyFill="1" applyBorder="1" applyAlignment="1">
      <alignment horizontal="right" wrapText="1"/>
    </xf>
    <xf numFmtId="0" fontId="20" fillId="0" borderId="5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right"/>
    </xf>
    <xf numFmtId="2" fontId="19" fillId="0" borderId="1" xfId="0" applyNumberFormat="1" applyFont="1" applyBorder="1" applyAlignment="1">
      <alignment horizontal="right"/>
    </xf>
    <xf numFmtId="0" fontId="20" fillId="4" borderId="1" xfId="0" applyFont="1" applyFill="1" applyBorder="1"/>
    <xf numFmtId="1" fontId="20" fillId="5" borderId="1" xfId="0" applyNumberFormat="1" applyFont="1" applyFill="1" applyBorder="1"/>
    <xf numFmtId="0" fontId="20" fillId="0" borderId="1" xfId="0" applyFont="1" applyFill="1" applyBorder="1" applyAlignment="1">
      <alignment horizontal="center" wrapText="1"/>
    </xf>
    <xf numFmtId="1" fontId="20" fillId="0" borderId="1" xfId="0" applyNumberFormat="1" applyFont="1" applyBorder="1" applyAlignment="1">
      <alignment horizontal="right"/>
    </xf>
    <xf numFmtId="2" fontId="20" fillId="5" borderId="1" xfId="0" applyNumberFormat="1" applyFont="1" applyFill="1" applyBorder="1"/>
    <xf numFmtId="1" fontId="19" fillId="0" borderId="1" xfId="0" applyNumberFormat="1" applyFont="1" applyBorder="1" applyAlignment="1">
      <alignment horizontal="right"/>
    </xf>
    <xf numFmtId="0" fontId="19" fillId="4" borderId="1" xfId="0" applyFont="1" applyFill="1" applyBorder="1"/>
    <xf numFmtId="2" fontId="19" fillId="5" borderId="1" xfId="0" applyNumberFormat="1" applyFont="1" applyFill="1" applyBorder="1"/>
    <xf numFmtId="0" fontId="20" fillId="5" borderId="1" xfId="0" applyFont="1" applyFill="1" applyBorder="1"/>
    <xf numFmtId="1" fontId="19" fillId="4" borderId="1" xfId="0" applyNumberFormat="1" applyFont="1" applyFill="1" applyBorder="1" applyAlignment="1">
      <alignment horizontal="right"/>
    </xf>
    <xf numFmtId="1" fontId="19" fillId="5" borderId="1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wrapText="1"/>
    </xf>
    <xf numFmtId="0" fontId="19" fillId="0" borderId="7" xfId="0" applyFont="1" applyFill="1" applyBorder="1" applyAlignment="1">
      <alignment wrapText="1"/>
    </xf>
    <xf numFmtId="0" fontId="20" fillId="0" borderId="2" xfId="0" applyFont="1" applyFill="1" applyBorder="1" applyAlignment="1">
      <alignment wrapText="1"/>
    </xf>
    <xf numFmtId="0" fontId="20" fillId="0" borderId="7" xfId="0" applyFont="1" applyFill="1" applyBorder="1" applyAlignment="1">
      <alignment wrapText="1"/>
    </xf>
    <xf numFmtId="0" fontId="19" fillId="0" borderId="2" xfId="0" applyFont="1" applyFill="1" applyBorder="1" applyAlignment="1">
      <alignment horizontal="right" wrapText="1"/>
    </xf>
    <xf numFmtId="0" fontId="19" fillId="0" borderId="5" xfId="0" applyFont="1" applyBorder="1" applyAlignment="1">
      <alignment horizontal="right" wrapText="1"/>
    </xf>
    <xf numFmtId="0" fontId="20" fillId="0" borderId="7" xfId="0" applyFont="1" applyBorder="1" applyAlignment="1">
      <alignment horizontal="right" wrapText="1"/>
    </xf>
    <xf numFmtId="0" fontId="20" fillId="0" borderId="2" xfId="0" applyFont="1" applyFill="1" applyBorder="1" applyAlignment="1">
      <alignment horizontal="right" wrapText="1"/>
    </xf>
    <xf numFmtId="0" fontId="20" fillId="0" borderId="5" xfId="0" applyFont="1" applyBorder="1" applyAlignment="1">
      <alignment horizontal="right"/>
    </xf>
    <xf numFmtId="0" fontId="20" fillId="0" borderId="7" xfId="0" applyFont="1" applyBorder="1" applyAlignment="1">
      <alignment horizontal="right"/>
    </xf>
    <xf numFmtId="0" fontId="19" fillId="0" borderId="5" xfId="0" applyFont="1" applyFill="1" applyBorder="1" applyAlignment="1">
      <alignment horizontal="right" wrapText="1"/>
    </xf>
    <xf numFmtId="0" fontId="19" fillId="0" borderId="7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8" fillId="0" borderId="2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8" fillId="0" borderId="5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1" fillId="0" borderId="5" xfId="0" applyFont="1" applyBorder="1" applyAlignment="1"/>
    <xf numFmtId="0" fontId="1" fillId="0" borderId="2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0" fillId="3" borderId="2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10" fillId="3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/>
    </xf>
    <xf numFmtId="0" fontId="1" fillId="0" borderId="7" xfId="0" applyFont="1" applyBorder="1" applyAlignment="1"/>
    <xf numFmtId="0" fontId="10" fillId="0" borderId="2" xfId="0" applyFont="1" applyFill="1" applyBorder="1" applyAlignment="1">
      <alignment horizontal="right" wrapText="1"/>
    </xf>
    <xf numFmtId="0" fontId="10" fillId="0" borderId="5" xfId="0" applyFont="1" applyFill="1" applyBorder="1" applyAlignment="1">
      <alignment horizontal="right" wrapText="1"/>
    </xf>
    <xf numFmtId="0" fontId="10" fillId="0" borderId="7" xfId="0" applyFont="1" applyFill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6" fillId="0" borderId="2" xfId="0" applyFont="1" applyFill="1" applyBorder="1" applyAlignment="1">
      <alignment horizontal="right" wrapText="1"/>
    </xf>
    <xf numFmtId="0" fontId="16" fillId="0" borderId="5" xfId="0" applyFont="1" applyBorder="1" applyAlignment="1">
      <alignment horizontal="right" wrapText="1"/>
    </xf>
    <xf numFmtId="0" fontId="17" fillId="0" borderId="7" xfId="0" applyFont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8" fillId="0" borderId="8" xfId="0" applyFont="1" applyBorder="1" applyAlignment="1">
      <alignment horizontal="center"/>
    </xf>
    <xf numFmtId="0" fontId="0" fillId="0" borderId="8" xfId="0" applyBorder="1" applyAlignment="1"/>
    <xf numFmtId="0" fontId="8" fillId="2" borderId="3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/>
    <xf numFmtId="0" fontId="8" fillId="2" borderId="10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justify" wrapText="1"/>
    </xf>
    <xf numFmtId="0" fontId="1" fillId="0" borderId="7" xfId="0" applyFont="1" applyBorder="1" applyAlignment="1">
      <alignment horizontal="left" vertical="justify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right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8" fillId="0" borderId="5" xfId="0" applyFont="1" applyFill="1" applyBorder="1" applyAlignment="1">
      <alignment horizontal="right" wrapText="1"/>
    </xf>
    <xf numFmtId="0" fontId="8" fillId="0" borderId="7" xfId="0" applyFont="1" applyFill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5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0" fontId="20" fillId="0" borderId="5" xfId="0" applyFont="1" applyBorder="1" applyAlignment="1"/>
    <xf numFmtId="0" fontId="20" fillId="0" borderId="7" xfId="0" applyFont="1" applyBorder="1" applyAlignment="1"/>
    <xf numFmtId="0" fontId="2" fillId="0" borderId="2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0" fillId="0" borderId="1" xfId="0" applyBorder="1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710"/>
  <sheetViews>
    <sheetView tabSelected="1" topLeftCell="F4" zoomScale="130" zoomScaleNormal="130" workbookViewId="0">
      <pane ySplit="2805" topLeftCell="A701" activePane="bottomLeft"/>
      <selection activeCell="C7" sqref="C7:J7"/>
      <selection pane="bottomLeft" activeCell="E679" sqref="E679:F679"/>
    </sheetView>
  </sheetViews>
  <sheetFormatPr defaultRowHeight="15" x14ac:dyDescent="0.25"/>
  <cols>
    <col min="4" max="4" width="8.7109375" customWidth="1"/>
    <col min="5" max="5" width="9" customWidth="1"/>
    <col min="6" max="6" width="33" customWidth="1"/>
    <col min="8" max="8" width="7.7109375" customWidth="1"/>
    <col min="9" max="9" width="14.42578125" customWidth="1"/>
    <col min="10" max="10" width="23.140625" customWidth="1"/>
    <col min="11" max="11" width="10.85546875" customWidth="1"/>
    <col min="12" max="12" width="11.85546875" customWidth="1"/>
    <col min="13" max="14" width="11.28515625" customWidth="1"/>
  </cols>
  <sheetData>
    <row r="1" spans="3:14" x14ac:dyDescent="0.25">
      <c r="C1" s="156" t="s">
        <v>310</v>
      </c>
      <c r="D1" s="156"/>
      <c r="E1" s="156"/>
      <c r="F1" s="156"/>
      <c r="G1" s="156"/>
      <c r="H1" s="156"/>
      <c r="I1" s="156"/>
      <c r="J1" s="156"/>
    </row>
    <row r="2" spans="3:14" x14ac:dyDescent="0.25">
      <c r="C2" s="156"/>
      <c r="D2" s="156"/>
      <c r="E2" s="156"/>
      <c r="F2" s="156"/>
      <c r="G2" s="156"/>
      <c r="H2" s="156"/>
      <c r="I2" s="156"/>
      <c r="J2" s="156"/>
    </row>
    <row r="3" spans="3:14" ht="34.5" customHeight="1" x14ac:dyDescent="0.25">
      <c r="C3" s="7"/>
      <c r="D3" s="7"/>
      <c r="E3" s="157"/>
      <c r="F3" s="158"/>
      <c r="G3" s="158"/>
      <c r="H3" s="158"/>
      <c r="I3" s="158"/>
      <c r="J3" s="158"/>
    </row>
    <row r="4" spans="3:14" ht="42" customHeight="1" x14ac:dyDescent="0.25">
      <c r="C4" s="163" t="s">
        <v>0</v>
      </c>
      <c r="D4" s="8"/>
      <c r="E4" s="159" t="s">
        <v>39</v>
      </c>
      <c r="F4" s="160"/>
      <c r="G4" s="164" t="s">
        <v>1</v>
      </c>
      <c r="H4" s="164" t="s">
        <v>2</v>
      </c>
      <c r="I4" s="163" t="s">
        <v>47</v>
      </c>
      <c r="J4" s="167" t="s">
        <v>38</v>
      </c>
      <c r="K4" s="75"/>
      <c r="L4" s="75"/>
      <c r="M4" s="75"/>
      <c r="N4" s="75"/>
    </row>
    <row r="5" spans="3:14" ht="15" customHeight="1" x14ac:dyDescent="0.25">
      <c r="C5" s="163"/>
      <c r="D5" s="9" t="s">
        <v>31</v>
      </c>
      <c r="E5" s="161"/>
      <c r="F5" s="162"/>
      <c r="G5" s="164"/>
      <c r="H5" s="164"/>
      <c r="I5" s="163"/>
      <c r="J5" s="168"/>
      <c r="K5" s="149" t="s">
        <v>66</v>
      </c>
      <c r="L5" s="149"/>
      <c r="M5" s="150" t="s">
        <v>67</v>
      </c>
      <c r="N5" s="150"/>
    </row>
    <row r="6" spans="3:14" ht="18" customHeight="1" x14ac:dyDescent="0.3">
      <c r="C6" s="165" t="s">
        <v>65</v>
      </c>
      <c r="D6" s="166"/>
      <c r="E6" s="166"/>
      <c r="F6" s="166"/>
      <c r="G6" s="166"/>
      <c r="H6" s="166"/>
      <c r="I6" s="166"/>
      <c r="J6" s="166"/>
      <c r="K6" s="149"/>
      <c r="L6" s="149"/>
      <c r="M6" s="150"/>
      <c r="N6" s="150"/>
    </row>
    <row r="7" spans="3:14" ht="18" customHeight="1" x14ac:dyDescent="0.3">
      <c r="C7" s="138" t="s">
        <v>76</v>
      </c>
      <c r="D7" s="139"/>
      <c r="E7" s="139"/>
      <c r="F7" s="139"/>
      <c r="G7" s="139"/>
      <c r="H7" s="139"/>
      <c r="I7" s="139"/>
      <c r="J7" s="139"/>
      <c r="K7" s="39" t="s">
        <v>68</v>
      </c>
      <c r="L7" s="39" t="s">
        <v>69</v>
      </c>
      <c r="M7" s="76" t="s">
        <v>70</v>
      </c>
      <c r="N7" s="77" t="s">
        <v>71</v>
      </c>
    </row>
    <row r="8" spans="3:14" ht="18" customHeight="1" x14ac:dyDescent="0.3">
      <c r="C8" s="138" t="s">
        <v>77</v>
      </c>
      <c r="D8" s="139"/>
      <c r="E8" s="139"/>
      <c r="F8" s="139"/>
      <c r="G8" s="139"/>
      <c r="H8" s="139"/>
      <c r="I8" s="139"/>
      <c r="J8" s="139"/>
      <c r="K8" s="39"/>
      <c r="L8" s="39"/>
      <c r="M8" s="76"/>
      <c r="N8" s="77"/>
    </row>
    <row r="9" spans="3:14" ht="60" customHeight="1" x14ac:dyDescent="0.25">
      <c r="C9" s="66"/>
      <c r="D9" s="27" t="s">
        <v>51</v>
      </c>
      <c r="E9" s="122" t="s">
        <v>78</v>
      </c>
      <c r="F9" s="123"/>
      <c r="G9" s="69"/>
      <c r="H9" s="69"/>
      <c r="I9" s="71"/>
      <c r="J9" s="21"/>
      <c r="K9" s="39"/>
      <c r="L9" s="39"/>
      <c r="M9" s="62"/>
      <c r="N9" s="62"/>
    </row>
    <row r="10" spans="3:14" ht="34.5" customHeight="1" x14ac:dyDescent="0.25">
      <c r="C10" s="23">
        <f t="shared" ref="C10:C30" si="0">1+C9</f>
        <v>1</v>
      </c>
      <c r="D10" s="27"/>
      <c r="E10" s="169" t="s">
        <v>79</v>
      </c>
      <c r="F10" s="170"/>
      <c r="G10" s="23"/>
      <c r="H10" s="23">
        <v>11</v>
      </c>
      <c r="I10" s="78">
        <v>16000</v>
      </c>
      <c r="J10" s="44">
        <f>I10*H10</f>
        <v>176000</v>
      </c>
      <c r="K10" s="39"/>
      <c r="L10" s="39">
        <f>+J10*1.2</f>
        <v>211200</v>
      </c>
      <c r="M10" s="62"/>
      <c r="N10" s="62">
        <f>+L10*0.0667</f>
        <v>14087.039999999999</v>
      </c>
    </row>
    <row r="11" spans="3:14" ht="34.5" customHeight="1" x14ac:dyDescent="0.25">
      <c r="C11" s="23">
        <f t="shared" si="0"/>
        <v>2</v>
      </c>
      <c r="D11" s="27"/>
      <c r="E11" s="169" t="s">
        <v>80</v>
      </c>
      <c r="F11" s="170"/>
      <c r="G11" s="23"/>
      <c r="H11" s="23">
        <v>11</v>
      </c>
      <c r="I11" s="78">
        <v>18000</v>
      </c>
      <c r="J11" s="44">
        <f t="shared" ref="J11:J12" si="1">I11*H11</f>
        <v>198000</v>
      </c>
      <c r="K11" s="39"/>
      <c r="L11" s="39">
        <f t="shared" ref="L11:L12" si="2">+J11*1.2</f>
        <v>237600</v>
      </c>
      <c r="M11" s="62"/>
      <c r="N11" s="62">
        <f t="shared" ref="N11:N12" si="3">+L11*0.0667</f>
        <v>15847.919999999998</v>
      </c>
    </row>
    <row r="12" spans="3:14" ht="34.5" customHeight="1" x14ac:dyDescent="0.25">
      <c r="C12" s="23">
        <f t="shared" si="0"/>
        <v>3</v>
      </c>
      <c r="D12" s="27"/>
      <c r="E12" s="169" t="s">
        <v>81</v>
      </c>
      <c r="F12" s="170"/>
      <c r="G12" s="23"/>
      <c r="H12" s="23">
        <v>6</v>
      </c>
      <c r="I12" s="78">
        <v>30000</v>
      </c>
      <c r="J12" s="44">
        <f t="shared" si="1"/>
        <v>180000</v>
      </c>
      <c r="K12" s="39"/>
      <c r="L12" s="39">
        <f t="shared" si="2"/>
        <v>216000</v>
      </c>
      <c r="M12" s="62"/>
      <c r="N12" s="62">
        <f t="shared" si="3"/>
        <v>14407.199999999999</v>
      </c>
    </row>
    <row r="13" spans="3:14" ht="31.5" customHeight="1" x14ac:dyDescent="0.25">
      <c r="C13" s="23">
        <f t="shared" si="0"/>
        <v>4</v>
      </c>
      <c r="D13" s="23"/>
      <c r="E13" s="169" t="s">
        <v>60</v>
      </c>
      <c r="F13" s="170"/>
      <c r="G13" s="23" t="s">
        <v>36</v>
      </c>
      <c r="H13" s="23">
        <v>28</v>
      </c>
      <c r="I13" s="78">
        <v>2200</v>
      </c>
      <c r="J13" s="44">
        <f>I13*H13</f>
        <v>61600</v>
      </c>
      <c r="K13" s="39"/>
      <c r="L13" s="39">
        <f>+J13*1.2</f>
        <v>73920</v>
      </c>
      <c r="M13" s="62"/>
      <c r="N13" s="62">
        <f>+L13*0.0667</f>
        <v>4930.4639999999999</v>
      </c>
    </row>
    <row r="14" spans="3:14" ht="29.25" customHeight="1" x14ac:dyDescent="0.25">
      <c r="C14" s="23">
        <f t="shared" si="0"/>
        <v>5</v>
      </c>
      <c r="D14" s="23"/>
      <c r="E14" s="169" t="s">
        <v>82</v>
      </c>
      <c r="F14" s="170"/>
      <c r="G14" s="41" t="s">
        <v>5</v>
      </c>
      <c r="H14" s="41">
        <v>28</v>
      </c>
      <c r="I14" s="79">
        <v>1500</v>
      </c>
      <c r="J14" s="44">
        <f>I14*H14</f>
        <v>42000</v>
      </c>
      <c r="K14" s="39">
        <f>+J14*1.2</f>
        <v>50400</v>
      </c>
      <c r="L14" s="39"/>
      <c r="M14" s="62">
        <f>+K14*0.0667</f>
        <v>3361.68</v>
      </c>
      <c r="N14" s="62"/>
    </row>
    <row r="15" spans="3:14" ht="93.75" customHeight="1" x14ac:dyDescent="0.25">
      <c r="C15" s="23">
        <f t="shared" si="0"/>
        <v>6</v>
      </c>
      <c r="D15" s="23"/>
      <c r="E15" s="169" t="s">
        <v>200</v>
      </c>
      <c r="F15" s="170"/>
      <c r="G15" s="23" t="s">
        <v>37</v>
      </c>
      <c r="H15" s="41">
        <v>28</v>
      </c>
      <c r="I15" s="79">
        <v>2100</v>
      </c>
      <c r="J15" s="44">
        <f>I15*H15</f>
        <v>58800</v>
      </c>
      <c r="K15" s="39">
        <f>+J15*1.2</f>
        <v>70560</v>
      </c>
      <c r="L15" s="39"/>
      <c r="M15" s="62">
        <f>+K15*0.0667</f>
        <v>4706.3519999999999</v>
      </c>
      <c r="N15" s="62"/>
    </row>
    <row r="16" spans="3:14" ht="60.75" customHeight="1" x14ac:dyDescent="0.25">
      <c r="C16" s="23">
        <f t="shared" si="0"/>
        <v>7</v>
      </c>
      <c r="D16" s="23"/>
      <c r="E16" s="171" t="s">
        <v>83</v>
      </c>
      <c r="F16" s="171"/>
      <c r="G16" s="27" t="s">
        <v>5</v>
      </c>
      <c r="H16" s="25">
        <v>1</v>
      </c>
      <c r="I16" s="44">
        <v>2000000</v>
      </c>
      <c r="J16" s="44">
        <f>I16*H16</f>
        <v>2000000</v>
      </c>
      <c r="K16" s="39"/>
      <c r="L16" s="39">
        <f>+J16*1.2</f>
        <v>2400000</v>
      </c>
      <c r="M16" s="62"/>
      <c r="N16" s="62">
        <f>+L16*0.025</f>
        <v>60000</v>
      </c>
    </row>
    <row r="17" spans="3:14" ht="96" customHeight="1" x14ac:dyDescent="0.25">
      <c r="C17" s="23">
        <f t="shared" si="0"/>
        <v>8</v>
      </c>
      <c r="D17" s="23"/>
      <c r="E17" s="169" t="s">
        <v>86</v>
      </c>
      <c r="F17" s="170"/>
      <c r="G17" s="24" t="s">
        <v>36</v>
      </c>
      <c r="H17" s="25">
        <v>1</v>
      </c>
      <c r="I17" s="44">
        <v>2500000</v>
      </c>
      <c r="J17" s="44">
        <f>I17*H17</f>
        <v>2500000</v>
      </c>
      <c r="K17" s="39">
        <f>+J17*1.2*0.5</f>
        <v>1500000</v>
      </c>
      <c r="L17" s="39">
        <f>+J17*1.2*0.5</f>
        <v>1500000</v>
      </c>
      <c r="M17" s="62">
        <f t="shared" ref="M17:M23" si="4">+K17*0.0667</f>
        <v>100050</v>
      </c>
      <c r="N17" s="62">
        <f>+L17*0.025</f>
        <v>37500</v>
      </c>
    </row>
    <row r="18" spans="3:14" ht="30.75" customHeight="1" x14ac:dyDescent="0.25">
      <c r="C18" s="23">
        <f t="shared" si="0"/>
        <v>9</v>
      </c>
      <c r="D18" s="23"/>
      <c r="E18" s="169" t="s">
        <v>84</v>
      </c>
      <c r="F18" s="170"/>
      <c r="G18" s="24" t="s">
        <v>36</v>
      </c>
      <c r="H18" s="25">
        <v>2</v>
      </c>
      <c r="I18" s="44">
        <v>115000</v>
      </c>
      <c r="J18" s="44">
        <f t="shared" ref="J18:J30" si="5">I18*H18</f>
        <v>230000</v>
      </c>
      <c r="K18" s="39"/>
      <c r="L18" s="39">
        <f>+J18*1.2</f>
        <v>276000</v>
      </c>
      <c r="M18" s="62">
        <f t="shared" si="4"/>
        <v>0</v>
      </c>
      <c r="N18" s="62">
        <f>+L18*0.025</f>
        <v>6900</v>
      </c>
    </row>
    <row r="19" spans="3:14" ht="31.5" customHeight="1" x14ac:dyDescent="0.25">
      <c r="C19" s="23">
        <f t="shared" si="0"/>
        <v>10</v>
      </c>
      <c r="D19" s="23"/>
      <c r="E19" s="169" t="s">
        <v>91</v>
      </c>
      <c r="F19" s="170"/>
      <c r="G19" s="24" t="s">
        <v>36</v>
      </c>
      <c r="H19" s="25">
        <v>1</v>
      </c>
      <c r="I19" s="44">
        <v>14000</v>
      </c>
      <c r="J19" s="44">
        <f t="shared" si="5"/>
        <v>14000</v>
      </c>
      <c r="K19" s="39">
        <f t="shared" ref="K19:K23" si="6">+J19*1.2</f>
        <v>16800</v>
      </c>
      <c r="L19" s="39"/>
      <c r="M19" s="62">
        <f t="shared" si="4"/>
        <v>1120.56</v>
      </c>
      <c r="N19" s="62"/>
    </row>
    <row r="20" spans="3:14" ht="36" customHeight="1" x14ac:dyDescent="0.25">
      <c r="C20" s="23">
        <f t="shared" si="0"/>
        <v>11</v>
      </c>
      <c r="D20" s="23"/>
      <c r="E20" s="132" t="s">
        <v>32</v>
      </c>
      <c r="F20" s="133"/>
      <c r="G20" s="24" t="s">
        <v>3</v>
      </c>
      <c r="H20" s="25">
        <v>1</v>
      </c>
      <c r="I20" s="44">
        <v>8900</v>
      </c>
      <c r="J20" s="44">
        <f t="shared" si="5"/>
        <v>8900</v>
      </c>
      <c r="K20" s="39">
        <f t="shared" si="6"/>
        <v>10680</v>
      </c>
      <c r="L20" s="39"/>
      <c r="M20" s="62">
        <f t="shared" si="4"/>
        <v>712.35599999999999</v>
      </c>
      <c r="N20" s="62"/>
    </row>
    <row r="21" spans="3:14" ht="30.75" customHeight="1" x14ac:dyDescent="0.25">
      <c r="C21" s="23">
        <f t="shared" si="0"/>
        <v>12</v>
      </c>
      <c r="D21" s="23"/>
      <c r="E21" s="132" t="s">
        <v>85</v>
      </c>
      <c r="F21" s="133"/>
      <c r="G21" s="24" t="s">
        <v>3</v>
      </c>
      <c r="H21" s="25">
        <v>30</v>
      </c>
      <c r="I21" s="44">
        <v>280</v>
      </c>
      <c r="J21" s="44">
        <f t="shared" si="5"/>
        <v>8400</v>
      </c>
      <c r="K21" s="39">
        <f t="shared" si="6"/>
        <v>10080</v>
      </c>
      <c r="L21" s="39"/>
      <c r="M21" s="62">
        <f t="shared" si="4"/>
        <v>672.3359999999999</v>
      </c>
      <c r="N21" s="62"/>
    </row>
    <row r="22" spans="3:14" ht="30" customHeight="1" x14ac:dyDescent="0.25">
      <c r="C22" s="23">
        <f t="shared" si="0"/>
        <v>13</v>
      </c>
      <c r="D22" s="23"/>
      <c r="E22" s="132" t="s">
        <v>59</v>
      </c>
      <c r="F22" s="133"/>
      <c r="G22" s="24" t="s">
        <v>3</v>
      </c>
      <c r="H22" s="25">
        <v>4</v>
      </c>
      <c r="I22" s="44">
        <v>900</v>
      </c>
      <c r="J22" s="44">
        <f t="shared" si="5"/>
        <v>3600</v>
      </c>
      <c r="K22" s="39">
        <f t="shared" si="6"/>
        <v>4320</v>
      </c>
      <c r="L22" s="39"/>
      <c r="M22" s="62">
        <f t="shared" si="4"/>
        <v>288.14400000000001</v>
      </c>
      <c r="N22" s="62"/>
    </row>
    <row r="23" spans="3:14" ht="127.5" customHeight="1" x14ac:dyDescent="0.25">
      <c r="C23" s="23">
        <f t="shared" si="0"/>
        <v>14</v>
      </c>
      <c r="D23" s="23"/>
      <c r="E23" s="171" t="s">
        <v>342</v>
      </c>
      <c r="F23" s="171"/>
      <c r="G23" s="24" t="s">
        <v>36</v>
      </c>
      <c r="H23" s="25">
        <v>3</v>
      </c>
      <c r="I23" s="44">
        <v>1500</v>
      </c>
      <c r="J23" s="44">
        <f t="shared" si="5"/>
        <v>4500</v>
      </c>
      <c r="K23" s="39">
        <f t="shared" si="6"/>
        <v>5400</v>
      </c>
      <c r="L23" s="39"/>
      <c r="M23" s="62">
        <f t="shared" si="4"/>
        <v>360.17999999999995</v>
      </c>
      <c r="N23" s="62">
        <f>+L23*0.025</f>
        <v>0</v>
      </c>
    </row>
    <row r="24" spans="3:14" ht="16.5" customHeight="1" x14ac:dyDescent="0.25">
      <c r="C24" s="23">
        <f t="shared" si="0"/>
        <v>15</v>
      </c>
      <c r="D24" s="23"/>
      <c r="E24" s="132" t="s">
        <v>90</v>
      </c>
      <c r="F24" s="133"/>
      <c r="G24" s="24" t="s">
        <v>4</v>
      </c>
      <c r="H24" s="25">
        <v>4500</v>
      </c>
      <c r="I24" s="44">
        <v>110</v>
      </c>
      <c r="J24" s="44">
        <f t="shared" si="5"/>
        <v>495000</v>
      </c>
      <c r="K24" s="39"/>
      <c r="L24" s="39">
        <f>+J24*1.2</f>
        <v>594000</v>
      </c>
      <c r="M24" s="62"/>
      <c r="N24" s="62">
        <f>+L24*0.025</f>
        <v>14850</v>
      </c>
    </row>
    <row r="25" spans="3:14" ht="48" customHeight="1" x14ac:dyDescent="0.25">
      <c r="C25" s="23">
        <f t="shared" si="0"/>
        <v>16</v>
      </c>
      <c r="D25" s="23"/>
      <c r="E25" s="169" t="s">
        <v>35</v>
      </c>
      <c r="F25" s="170"/>
      <c r="G25" s="24" t="s">
        <v>36</v>
      </c>
      <c r="H25" s="25">
        <v>1</v>
      </c>
      <c r="I25" s="44">
        <v>36000</v>
      </c>
      <c r="J25" s="44">
        <f t="shared" si="5"/>
        <v>36000</v>
      </c>
      <c r="K25" s="39">
        <f>+J25*1.2</f>
        <v>43200</v>
      </c>
      <c r="L25" s="39"/>
      <c r="M25" s="62">
        <f>+K25*0.0667</f>
        <v>2881.4399999999996</v>
      </c>
      <c r="N25" s="62"/>
    </row>
    <row r="26" spans="3:14" ht="46.5" customHeight="1" x14ac:dyDescent="0.25">
      <c r="C26" s="23">
        <f t="shared" si="0"/>
        <v>17</v>
      </c>
      <c r="D26" s="23"/>
      <c r="E26" s="169" t="s">
        <v>87</v>
      </c>
      <c r="F26" s="170"/>
      <c r="G26" s="24" t="s">
        <v>4</v>
      </c>
      <c r="H26" s="25">
        <v>90</v>
      </c>
      <c r="I26" s="44">
        <v>70</v>
      </c>
      <c r="J26" s="44">
        <f t="shared" si="5"/>
        <v>6300</v>
      </c>
      <c r="K26" s="39"/>
      <c r="L26" s="39">
        <f>+J26*1.2</f>
        <v>7560</v>
      </c>
      <c r="M26" s="62"/>
      <c r="N26" s="62">
        <f>+L26*0.025</f>
        <v>189</v>
      </c>
    </row>
    <row r="27" spans="3:14" ht="93.75" customHeight="1" x14ac:dyDescent="0.25">
      <c r="C27" s="23">
        <f t="shared" si="0"/>
        <v>18</v>
      </c>
      <c r="D27" s="23"/>
      <c r="E27" s="141" t="s">
        <v>89</v>
      </c>
      <c r="F27" s="142"/>
      <c r="G27" s="24" t="s">
        <v>5</v>
      </c>
      <c r="H27" s="25">
        <v>1</v>
      </c>
      <c r="I27" s="44">
        <v>9800</v>
      </c>
      <c r="J27" s="44">
        <f t="shared" si="5"/>
        <v>9800</v>
      </c>
      <c r="K27" s="39"/>
      <c r="L27" s="39">
        <f>+J27*1.2</f>
        <v>11760</v>
      </c>
      <c r="M27" s="62"/>
      <c r="N27" s="62">
        <f>+L27*0.025</f>
        <v>294</v>
      </c>
    </row>
    <row r="28" spans="3:14" ht="33" customHeight="1" x14ac:dyDescent="0.25">
      <c r="C28" s="23">
        <f t="shared" si="0"/>
        <v>19</v>
      </c>
      <c r="D28" s="23"/>
      <c r="E28" s="141" t="s">
        <v>48</v>
      </c>
      <c r="F28" s="142"/>
      <c r="G28" s="24" t="s">
        <v>36</v>
      </c>
      <c r="H28" s="25">
        <v>1</v>
      </c>
      <c r="I28" s="44">
        <v>19900</v>
      </c>
      <c r="J28" s="44">
        <f t="shared" si="5"/>
        <v>19900</v>
      </c>
      <c r="K28" s="39">
        <f>+J28*1.2</f>
        <v>23880</v>
      </c>
      <c r="L28" s="39"/>
      <c r="M28" s="62">
        <f>+K28*0.0667</f>
        <v>1592.7959999999998</v>
      </c>
      <c r="N28" s="62"/>
    </row>
    <row r="29" spans="3:14" ht="33" customHeight="1" x14ac:dyDescent="0.25">
      <c r="C29" s="23">
        <f t="shared" si="0"/>
        <v>20</v>
      </c>
      <c r="D29" s="23"/>
      <c r="E29" s="141" t="s">
        <v>61</v>
      </c>
      <c r="F29" s="142"/>
      <c r="G29" s="24" t="s">
        <v>36</v>
      </c>
      <c r="H29" s="25">
        <v>30</v>
      </c>
      <c r="I29" s="44">
        <v>8000</v>
      </c>
      <c r="J29" s="44">
        <f>I29*H29</f>
        <v>240000</v>
      </c>
      <c r="K29" s="39">
        <f>+J29*1.2</f>
        <v>288000</v>
      </c>
      <c r="L29" s="39"/>
      <c r="M29" s="62">
        <f>+K29*0.0667</f>
        <v>19209.599999999999</v>
      </c>
      <c r="N29" s="62"/>
    </row>
    <row r="30" spans="3:14" ht="31.5" customHeight="1" x14ac:dyDescent="0.25">
      <c r="C30" s="23">
        <f t="shared" si="0"/>
        <v>21</v>
      </c>
      <c r="D30" s="23"/>
      <c r="E30" s="141" t="s">
        <v>88</v>
      </c>
      <c r="F30" s="142"/>
      <c r="G30" s="24" t="s">
        <v>36</v>
      </c>
      <c r="H30" s="25">
        <v>1</v>
      </c>
      <c r="I30" s="44">
        <v>18000</v>
      </c>
      <c r="J30" s="44">
        <f t="shared" si="5"/>
        <v>18000</v>
      </c>
      <c r="K30" s="39"/>
      <c r="L30" s="39">
        <f>+J30*1.2</f>
        <v>21600</v>
      </c>
      <c r="M30" s="62"/>
      <c r="N30" s="62">
        <f>+L30*0.025</f>
        <v>540</v>
      </c>
    </row>
    <row r="31" spans="3:14" ht="14.25" customHeight="1" x14ac:dyDescent="0.25">
      <c r="C31" s="121" t="s">
        <v>305</v>
      </c>
      <c r="D31" s="148"/>
      <c r="E31" s="148"/>
      <c r="F31" s="148"/>
      <c r="G31" s="148"/>
      <c r="H31" s="148"/>
      <c r="I31" s="120"/>
      <c r="J31" s="21">
        <f>SUM(J10:J30)</f>
        <v>6310800</v>
      </c>
      <c r="K31" s="39"/>
      <c r="L31" s="39"/>
      <c r="M31" s="61"/>
      <c r="N31" s="61"/>
    </row>
    <row r="32" spans="3:14" ht="15.75" customHeight="1" x14ac:dyDescent="0.25">
      <c r="C32" s="118" t="s">
        <v>49</v>
      </c>
      <c r="D32" s="119"/>
      <c r="E32" s="119"/>
      <c r="F32" s="119"/>
      <c r="G32" s="119"/>
      <c r="H32" s="119"/>
      <c r="I32" s="120"/>
      <c r="J32" s="44">
        <f>J31*0.05</f>
        <v>315540</v>
      </c>
      <c r="K32" s="39"/>
      <c r="L32" s="39"/>
      <c r="M32" s="61"/>
      <c r="N32" s="61"/>
    </row>
    <row r="33" spans="3:14" ht="15.75" customHeight="1" x14ac:dyDescent="0.25">
      <c r="C33" s="118" t="s">
        <v>50</v>
      </c>
      <c r="D33" s="119"/>
      <c r="E33" s="119"/>
      <c r="F33" s="119"/>
      <c r="G33" s="119"/>
      <c r="H33" s="119"/>
      <c r="I33" s="120"/>
      <c r="J33" s="44">
        <f>J31*0.1</f>
        <v>631080</v>
      </c>
      <c r="K33" s="39"/>
      <c r="L33" s="39"/>
      <c r="M33" s="61"/>
      <c r="N33" s="61"/>
    </row>
    <row r="34" spans="3:14" ht="15.75" customHeight="1" x14ac:dyDescent="0.25">
      <c r="C34" s="118" t="s">
        <v>324</v>
      </c>
      <c r="D34" s="119"/>
      <c r="E34" s="119"/>
      <c r="F34" s="119"/>
      <c r="G34" s="119"/>
      <c r="H34" s="119"/>
      <c r="I34" s="120"/>
      <c r="J34" s="44">
        <f>J31*0.05</f>
        <v>315540</v>
      </c>
      <c r="K34" s="39"/>
      <c r="L34" s="39"/>
      <c r="M34" s="61"/>
      <c r="N34" s="61"/>
    </row>
    <row r="35" spans="3:14" ht="16.5" customHeight="1" x14ac:dyDescent="0.25">
      <c r="C35" s="121" t="s">
        <v>24</v>
      </c>
      <c r="D35" s="119"/>
      <c r="E35" s="119"/>
      <c r="F35" s="119"/>
      <c r="G35" s="119"/>
      <c r="H35" s="119"/>
      <c r="I35" s="120"/>
      <c r="J35" s="21">
        <f>+J31+J32+J33+J34</f>
        <v>7572960</v>
      </c>
      <c r="K35" s="38">
        <f>SUM(K10:K30)</f>
        <v>2023320</v>
      </c>
      <c r="L35" s="38">
        <f>SUM(L10:L30)</f>
        <v>5549640</v>
      </c>
      <c r="M35" s="33">
        <f>SUM(M22:M34)</f>
        <v>24332.159999999996</v>
      </c>
      <c r="N35" s="33">
        <f>SUM(N22:N34)</f>
        <v>15873</v>
      </c>
    </row>
    <row r="36" spans="3:14" ht="17.25" customHeight="1" x14ac:dyDescent="0.3">
      <c r="C36" s="26"/>
      <c r="D36" s="27" t="s">
        <v>52</v>
      </c>
      <c r="E36" s="122" t="s">
        <v>92</v>
      </c>
      <c r="F36" s="123"/>
      <c r="G36" s="70"/>
      <c r="H36" s="70"/>
      <c r="I36" s="70"/>
      <c r="J36" s="46"/>
      <c r="K36" s="75"/>
      <c r="L36" s="75"/>
      <c r="M36" s="75"/>
      <c r="N36" s="75"/>
    </row>
    <row r="37" spans="3:14" ht="17.25" customHeight="1" x14ac:dyDescent="0.25">
      <c r="C37" s="26">
        <v>1</v>
      </c>
      <c r="D37" s="27"/>
      <c r="E37" s="124" t="s">
        <v>94</v>
      </c>
      <c r="F37" s="125"/>
      <c r="G37" s="27" t="s">
        <v>4</v>
      </c>
      <c r="H37" s="27">
        <v>741</v>
      </c>
      <c r="I37" s="72">
        <v>140</v>
      </c>
      <c r="J37" s="44">
        <f>I37*H37</f>
        <v>103740</v>
      </c>
      <c r="K37" s="39"/>
      <c r="L37" s="39">
        <f>+J37*1.2</f>
        <v>124488</v>
      </c>
      <c r="M37" s="62"/>
      <c r="N37" s="62">
        <f>+L37*0.025</f>
        <v>3112.2000000000003</v>
      </c>
    </row>
    <row r="38" spans="3:14" ht="17.25" customHeight="1" x14ac:dyDescent="0.25">
      <c r="C38" s="23">
        <f t="shared" ref="C38:C42" si="7">1+C37</f>
        <v>2</v>
      </c>
      <c r="D38" s="27"/>
      <c r="E38" s="124" t="s">
        <v>93</v>
      </c>
      <c r="F38" s="125"/>
      <c r="G38" s="27" t="s">
        <v>4</v>
      </c>
      <c r="H38" s="27">
        <v>4045</v>
      </c>
      <c r="I38" s="72">
        <v>130</v>
      </c>
      <c r="J38" s="44">
        <f t="shared" ref="J38:J41" si="8">I38*H38</f>
        <v>525850</v>
      </c>
      <c r="K38" s="39"/>
      <c r="L38" s="39">
        <f t="shared" ref="L38:L41" si="9">+J38*1.2</f>
        <v>631020</v>
      </c>
      <c r="M38" s="62"/>
      <c r="N38" s="62">
        <f t="shared" ref="N38:N41" si="10">+L38*0.025</f>
        <v>15775.5</v>
      </c>
    </row>
    <row r="39" spans="3:14" ht="17.25" customHeight="1" x14ac:dyDescent="0.25">
      <c r="C39" s="23">
        <f t="shared" si="7"/>
        <v>3</v>
      </c>
      <c r="D39" s="27"/>
      <c r="E39" s="124" t="s">
        <v>15</v>
      </c>
      <c r="F39" s="125"/>
      <c r="G39" s="27" t="s">
        <v>4</v>
      </c>
      <c r="H39" s="27">
        <v>5521</v>
      </c>
      <c r="I39" s="72">
        <v>120</v>
      </c>
      <c r="J39" s="44">
        <f t="shared" si="8"/>
        <v>662520</v>
      </c>
      <c r="K39" s="39"/>
      <c r="L39" s="39">
        <f t="shared" si="9"/>
        <v>795024</v>
      </c>
      <c r="M39" s="62"/>
      <c r="N39" s="62">
        <f t="shared" si="10"/>
        <v>19875.600000000002</v>
      </c>
    </row>
    <row r="40" spans="3:14" ht="17.25" customHeight="1" x14ac:dyDescent="0.25">
      <c r="C40" s="23">
        <f t="shared" si="7"/>
        <v>4</v>
      </c>
      <c r="D40" s="27"/>
      <c r="E40" s="124" t="s">
        <v>13</v>
      </c>
      <c r="F40" s="125"/>
      <c r="G40" s="27" t="s">
        <v>4</v>
      </c>
      <c r="H40" s="27">
        <v>15326</v>
      </c>
      <c r="I40" s="72">
        <v>100</v>
      </c>
      <c r="J40" s="44">
        <f t="shared" si="8"/>
        <v>1532600</v>
      </c>
      <c r="K40" s="39"/>
      <c r="L40" s="39">
        <f t="shared" si="9"/>
        <v>1839120</v>
      </c>
      <c r="M40" s="62"/>
      <c r="N40" s="62">
        <f t="shared" si="10"/>
        <v>45978</v>
      </c>
    </row>
    <row r="41" spans="3:14" ht="17.25" customHeight="1" x14ac:dyDescent="0.25">
      <c r="C41" s="23">
        <f t="shared" si="7"/>
        <v>5</v>
      </c>
      <c r="D41" s="27"/>
      <c r="E41" s="124" t="s">
        <v>12</v>
      </c>
      <c r="F41" s="125"/>
      <c r="G41" s="27" t="s">
        <v>4</v>
      </c>
      <c r="H41" s="27">
        <v>1616</v>
      </c>
      <c r="I41" s="72">
        <v>90</v>
      </c>
      <c r="J41" s="44">
        <f t="shared" si="8"/>
        <v>145440</v>
      </c>
      <c r="K41" s="39"/>
      <c r="L41" s="39">
        <f t="shared" si="9"/>
        <v>174528</v>
      </c>
      <c r="M41" s="62"/>
      <c r="N41" s="62">
        <f t="shared" si="10"/>
        <v>4363.2</v>
      </c>
    </row>
    <row r="42" spans="3:14" ht="16.5" customHeight="1" x14ac:dyDescent="0.25">
      <c r="C42" s="23">
        <f t="shared" si="7"/>
        <v>6</v>
      </c>
      <c r="D42" s="27"/>
      <c r="E42" s="124" t="s">
        <v>11</v>
      </c>
      <c r="F42" s="125"/>
      <c r="G42" s="27" t="s">
        <v>4</v>
      </c>
      <c r="H42" s="27">
        <v>49</v>
      </c>
      <c r="I42" s="72">
        <v>80</v>
      </c>
      <c r="J42" s="44">
        <f>I42*H42</f>
        <v>3920</v>
      </c>
      <c r="K42" s="39"/>
      <c r="L42" s="39">
        <f>+J42*1.2</f>
        <v>4704</v>
      </c>
      <c r="M42" s="62"/>
      <c r="N42" s="62">
        <f>+L42*0.025</f>
        <v>117.60000000000001</v>
      </c>
    </row>
    <row r="43" spans="3:14" ht="16.5" customHeight="1" x14ac:dyDescent="0.25">
      <c r="C43" s="23"/>
      <c r="D43" s="27"/>
      <c r="E43" s="118" t="s">
        <v>6</v>
      </c>
      <c r="F43" s="119"/>
      <c r="G43" s="120"/>
      <c r="H43" s="27">
        <f>SUM(H37:H42)</f>
        <v>27298</v>
      </c>
      <c r="I43" s="72"/>
      <c r="J43" s="44"/>
      <c r="K43" s="39"/>
      <c r="L43" s="39"/>
      <c r="M43" s="62"/>
      <c r="N43" s="62"/>
    </row>
    <row r="44" spans="3:14" ht="35.25" customHeight="1" x14ac:dyDescent="0.25">
      <c r="C44" s="26">
        <v>7</v>
      </c>
      <c r="D44" s="27"/>
      <c r="E44" s="124" t="s">
        <v>95</v>
      </c>
      <c r="F44" s="125"/>
      <c r="G44" s="27" t="s">
        <v>3</v>
      </c>
      <c r="H44" s="27">
        <v>150</v>
      </c>
      <c r="I44" s="72">
        <v>750</v>
      </c>
      <c r="J44" s="44">
        <f>I44*H44</f>
        <v>112500</v>
      </c>
      <c r="K44" s="39"/>
      <c r="L44" s="39">
        <f>+J44*1.2</f>
        <v>135000</v>
      </c>
      <c r="M44" s="62"/>
      <c r="N44" s="62">
        <f>+L44*0.025</f>
        <v>3375</v>
      </c>
    </row>
    <row r="45" spans="3:14" ht="15" customHeight="1" x14ac:dyDescent="0.3">
      <c r="C45" s="26"/>
      <c r="D45" s="27" t="s">
        <v>53</v>
      </c>
      <c r="E45" s="122" t="s">
        <v>97</v>
      </c>
      <c r="F45" s="123"/>
      <c r="G45" s="70"/>
      <c r="H45" s="70"/>
      <c r="I45" s="70"/>
      <c r="J45" s="46"/>
      <c r="K45" s="39"/>
      <c r="L45" s="39"/>
      <c r="M45" s="62"/>
      <c r="N45" s="62"/>
    </row>
    <row r="46" spans="3:14" ht="15" customHeight="1" x14ac:dyDescent="0.25">
      <c r="C46" s="26">
        <v>1</v>
      </c>
      <c r="D46" s="27"/>
      <c r="E46" s="124" t="s">
        <v>94</v>
      </c>
      <c r="F46" s="125"/>
      <c r="G46" s="27" t="s">
        <v>4</v>
      </c>
      <c r="H46" s="27">
        <v>1547</v>
      </c>
      <c r="I46" s="72">
        <v>140</v>
      </c>
      <c r="J46" s="44">
        <f>I46*H46</f>
        <v>216580</v>
      </c>
      <c r="K46" s="39"/>
      <c r="L46" s="39">
        <f t="shared" ref="L46:L50" si="11">+J46*1.2</f>
        <v>259896</v>
      </c>
      <c r="M46" s="62"/>
      <c r="N46" s="62">
        <f t="shared" ref="N46:N50" si="12">+L46*0.025</f>
        <v>6497.4000000000005</v>
      </c>
    </row>
    <row r="47" spans="3:14" ht="15" customHeight="1" x14ac:dyDescent="0.25">
      <c r="C47" s="23">
        <f t="shared" ref="C47:C51" si="13">1+C46</f>
        <v>2</v>
      </c>
      <c r="D47" s="27"/>
      <c r="E47" s="124" t="s">
        <v>93</v>
      </c>
      <c r="F47" s="125"/>
      <c r="G47" s="27" t="s">
        <v>4</v>
      </c>
      <c r="H47" s="27">
        <v>1016</v>
      </c>
      <c r="I47" s="72">
        <v>130</v>
      </c>
      <c r="J47" s="44">
        <f t="shared" ref="J47:J50" si="14">I47*H47</f>
        <v>132080</v>
      </c>
      <c r="K47" s="39"/>
      <c r="L47" s="39">
        <f t="shared" si="11"/>
        <v>158496</v>
      </c>
      <c r="M47" s="62"/>
      <c r="N47" s="62">
        <f t="shared" si="12"/>
        <v>3962.4</v>
      </c>
    </row>
    <row r="48" spans="3:14" ht="15" customHeight="1" x14ac:dyDescent="0.25">
      <c r="C48" s="23">
        <f t="shared" si="13"/>
        <v>3</v>
      </c>
      <c r="D48" s="27"/>
      <c r="E48" s="124" t="s">
        <v>15</v>
      </c>
      <c r="F48" s="125"/>
      <c r="G48" s="27" t="s">
        <v>4</v>
      </c>
      <c r="H48" s="27">
        <v>202</v>
      </c>
      <c r="I48" s="72">
        <v>120</v>
      </c>
      <c r="J48" s="44">
        <f t="shared" si="14"/>
        <v>24240</v>
      </c>
      <c r="K48" s="39"/>
      <c r="L48" s="39">
        <f t="shared" si="11"/>
        <v>29088</v>
      </c>
      <c r="M48" s="62"/>
      <c r="N48" s="62">
        <f t="shared" si="12"/>
        <v>727.2</v>
      </c>
    </row>
    <row r="49" spans="3:14" ht="15" customHeight="1" x14ac:dyDescent="0.25">
      <c r="C49" s="23">
        <f t="shared" si="13"/>
        <v>4</v>
      </c>
      <c r="D49" s="27"/>
      <c r="E49" s="124" t="s">
        <v>13</v>
      </c>
      <c r="F49" s="125"/>
      <c r="G49" s="27" t="s">
        <v>4</v>
      </c>
      <c r="H49" s="27">
        <v>205</v>
      </c>
      <c r="I49" s="72">
        <v>100</v>
      </c>
      <c r="J49" s="44">
        <f t="shared" si="14"/>
        <v>20500</v>
      </c>
      <c r="K49" s="39"/>
      <c r="L49" s="39">
        <f t="shared" si="11"/>
        <v>24600</v>
      </c>
      <c r="M49" s="62"/>
      <c r="N49" s="62">
        <f t="shared" si="12"/>
        <v>615</v>
      </c>
    </row>
    <row r="50" spans="3:14" ht="15" customHeight="1" x14ac:dyDescent="0.25">
      <c r="C50" s="23">
        <f t="shared" si="13"/>
        <v>5</v>
      </c>
      <c r="D50" s="27"/>
      <c r="E50" s="124" t="s">
        <v>12</v>
      </c>
      <c r="F50" s="125"/>
      <c r="G50" s="27" t="s">
        <v>4</v>
      </c>
      <c r="H50" s="27">
        <v>0</v>
      </c>
      <c r="I50" s="72">
        <v>90</v>
      </c>
      <c r="J50" s="44">
        <f t="shared" si="14"/>
        <v>0</v>
      </c>
      <c r="K50" s="39"/>
      <c r="L50" s="39">
        <f t="shared" si="11"/>
        <v>0</v>
      </c>
      <c r="M50" s="62"/>
      <c r="N50" s="62">
        <f t="shared" si="12"/>
        <v>0</v>
      </c>
    </row>
    <row r="51" spans="3:14" ht="14.25" customHeight="1" x14ac:dyDescent="0.25">
      <c r="C51" s="23">
        <f t="shared" si="13"/>
        <v>6</v>
      </c>
      <c r="D51" s="27"/>
      <c r="E51" s="124" t="s">
        <v>11</v>
      </c>
      <c r="F51" s="125"/>
      <c r="G51" s="27" t="s">
        <v>4</v>
      </c>
      <c r="H51" s="27">
        <v>0</v>
      </c>
      <c r="I51" s="72">
        <v>80</v>
      </c>
      <c r="J51" s="44">
        <f>I51*H51</f>
        <v>0</v>
      </c>
      <c r="K51" s="39"/>
      <c r="L51" s="39">
        <f>+J51*1.2</f>
        <v>0</v>
      </c>
      <c r="M51" s="62"/>
      <c r="N51" s="62">
        <f>+L51*0.025</f>
        <v>0</v>
      </c>
    </row>
    <row r="52" spans="3:14" ht="14.25" customHeight="1" x14ac:dyDescent="0.25">
      <c r="C52" s="26"/>
      <c r="D52" s="27"/>
      <c r="E52" s="118" t="s">
        <v>6</v>
      </c>
      <c r="F52" s="119"/>
      <c r="G52" s="120"/>
      <c r="H52" s="27">
        <f>SUM(H46:H51)</f>
        <v>2970</v>
      </c>
      <c r="I52" s="72"/>
      <c r="J52" s="44"/>
      <c r="K52" s="39"/>
      <c r="L52" s="39"/>
      <c r="M52" s="62"/>
      <c r="N52" s="62"/>
    </row>
    <row r="53" spans="3:14" ht="31.5" customHeight="1" x14ac:dyDescent="0.25">
      <c r="C53" s="26">
        <v>7</v>
      </c>
      <c r="D53" s="27"/>
      <c r="E53" s="124" t="s">
        <v>308</v>
      </c>
      <c r="F53" s="125"/>
      <c r="G53" s="27" t="s">
        <v>5</v>
      </c>
      <c r="H53" s="27">
        <v>30</v>
      </c>
      <c r="I53" s="72">
        <v>750</v>
      </c>
      <c r="J53" s="44">
        <f>I53*H53</f>
        <v>22500</v>
      </c>
      <c r="K53" s="39"/>
      <c r="L53" s="39">
        <f>+J53*1.2</f>
        <v>27000</v>
      </c>
      <c r="M53" s="62"/>
      <c r="N53" s="62">
        <f>+L53*0.025</f>
        <v>675</v>
      </c>
    </row>
    <row r="54" spans="3:14" ht="15" customHeight="1" x14ac:dyDescent="0.25">
      <c r="C54" s="121" t="s">
        <v>96</v>
      </c>
      <c r="D54" s="119"/>
      <c r="E54" s="119"/>
      <c r="F54" s="119"/>
      <c r="G54" s="120"/>
      <c r="H54" s="67"/>
      <c r="I54" s="12"/>
      <c r="J54" s="21">
        <f>SUM(J37:J53)</f>
        <v>3502470</v>
      </c>
      <c r="K54" s="39"/>
      <c r="L54" s="30"/>
      <c r="M54" s="31"/>
      <c r="N54" s="31">
        <f>SUM(N42:N53)</f>
        <v>15969.6</v>
      </c>
    </row>
    <row r="55" spans="3:14" ht="15" customHeight="1" x14ac:dyDescent="0.25">
      <c r="C55" s="118" t="s">
        <v>49</v>
      </c>
      <c r="D55" s="119"/>
      <c r="E55" s="119"/>
      <c r="F55" s="119"/>
      <c r="G55" s="119"/>
      <c r="H55" s="119"/>
      <c r="I55" s="120"/>
      <c r="J55" s="44">
        <f>J54*0.05</f>
        <v>175123.5</v>
      </c>
      <c r="K55" s="39"/>
      <c r="L55" s="39"/>
      <c r="M55" s="62"/>
      <c r="N55" s="62"/>
    </row>
    <row r="56" spans="3:14" ht="15" customHeight="1" x14ac:dyDescent="0.25">
      <c r="C56" s="118" t="s">
        <v>50</v>
      </c>
      <c r="D56" s="119"/>
      <c r="E56" s="119"/>
      <c r="F56" s="119"/>
      <c r="G56" s="119"/>
      <c r="H56" s="119"/>
      <c r="I56" s="120"/>
      <c r="J56" s="44">
        <f>J54*0.1</f>
        <v>350247</v>
      </c>
      <c r="K56" s="39"/>
      <c r="L56" s="39"/>
      <c r="M56" s="62"/>
      <c r="N56" s="62"/>
    </row>
    <row r="57" spans="3:14" ht="15" customHeight="1" x14ac:dyDescent="0.25">
      <c r="C57" s="118" t="s">
        <v>324</v>
      </c>
      <c r="D57" s="119"/>
      <c r="E57" s="119"/>
      <c r="F57" s="119"/>
      <c r="G57" s="119"/>
      <c r="H57" s="119"/>
      <c r="I57" s="120"/>
      <c r="J57" s="44">
        <f>J54*0.05</f>
        <v>175123.5</v>
      </c>
      <c r="K57" s="39"/>
      <c r="L57" s="39"/>
      <c r="M57" s="62"/>
      <c r="N57" s="62"/>
    </row>
    <row r="58" spans="3:14" ht="15" customHeight="1" x14ac:dyDescent="0.25">
      <c r="C58" s="121" t="s">
        <v>24</v>
      </c>
      <c r="D58" s="119"/>
      <c r="E58" s="119"/>
      <c r="F58" s="119"/>
      <c r="G58" s="119"/>
      <c r="H58" s="119"/>
      <c r="I58" s="120"/>
      <c r="J58" s="21">
        <f>+J54+J55+J56+J57</f>
        <v>4202964</v>
      </c>
      <c r="K58" s="39"/>
      <c r="L58" s="28">
        <f>SUM(L37:L57)</f>
        <v>4202964</v>
      </c>
      <c r="M58" s="62"/>
      <c r="N58" s="29">
        <f>N54</f>
        <v>15969.6</v>
      </c>
    </row>
    <row r="59" spans="3:14" ht="29.25" customHeight="1" x14ac:dyDescent="0.25">
      <c r="C59" s="26"/>
      <c r="D59" s="27" t="s">
        <v>54</v>
      </c>
      <c r="E59" s="122" t="s">
        <v>98</v>
      </c>
      <c r="F59" s="123"/>
      <c r="G59" s="27"/>
      <c r="H59" s="27"/>
      <c r="I59" s="27"/>
      <c r="J59" s="80"/>
      <c r="K59" s="39"/>
      <c r="L59" s="28"/>
      <c r="M59" s="62"/>
      <c r="N59" s="29"/>
    </row>
    <row r="60" spans="3:14" ht="15.75" customHeight="1" x14ac:dyDescent="0.25">
      <c r="C60" s="26"/>
      <c r="D60" s="27"/>
      <c r="E60" s="124" t="s">
        <v>99</v>
      </c>
      <c r="F60" s="125"/>
      <c r="G60" s="27" t="s">
        <v>4</v>
      </c>
      <c r="H60" s="27">
        <v>16893</v>
      </c>
      <c r="I60" s="72">
        <v>120</v>
      </c>
      <c r="J60" s="44">
        <f t="shared" ref="J60:J61" si="15">I60*H60</f>
        <v>2027160</v>
      </c>
      <c r="K60" s="39"/>
      <c r="L60" s="39">
        <f t="shared" ref="L60:L61" si="16">+J60*1.2</f>
        <v>2432592</v>
      </c>
      <c r="M60" s="62"/>
      <c r="N60" s="62">
        <f t="shared" ref="N60:N61" si="17">+L60*0.025</f>
        <v>60814.8</v>
      </c>
    </row>
    <row r="61" spans="3:14" ht="15.75" customHeight="1" x14ac:dyDescent="0.25">
      <c r="C61" s="26"/>
      <c r="D61" s="27"/>
      <c r="E61" s="124" t="s">
        <v>100</v>
      </c>
      <c r="F61" s="125"/>
      <c r="G61" s="27" t="s">
        <v>4</v>
      </c>
      <c r="H61" s="27">
        <v>3506</v>
      </c>
      <c r="I61" s="72">
        <v>120</v>
      </c>
      <c r="J61" s="44">
        <f t="shared" si="15"/>
        <v>420720</v>
      </c>
      <c r="K61" s="39"/>
      <c r="L61" s="39">
        <f t="shared" si="16"/>
        <v>504864</v>
      </c>
      <c r="M61" s="62"/>
      <c r="N61" s="62">
        <f t="shared" si="17"/>
        <v>12621.6</v>
      </c>
    </row>
    <row r="62" spans="3:14" ht="15.75" customHeight="1" x14ac:dyDescent="0.25">
      <c r="C62" s="26"/>
      <c r="D62" s="27"/>
      <c r="E62" s="118" t="s">
        <v>6</v>
      </c>
      <c r="F62" s="119"/>
      <c r="G62" s="120"/>
      <c r="H62" s="27">
        <f>SUM(H60:H61)</f>
        <v>20399</v>
      </c>
      <c r="I62" s="72"/>
      <c r="J62" s="44"/>
      <c r="K62" s="39"/>
      <c r="L62" s="39"/>
      <c r="M62" s="62"/>
      <c r="N62" s="62"/>
    </row>
    <row r="63" spans="3:14" ht="33" customHeight="1" x14ac:dyDescent="0.25">
      <c r="C63" s="26"/>
      <c r="D63" s="27"/>
      <c r="E63" s="124" t="s">
        <v>95</v>
      </c>
      <c r="F63" s="125"/>
      <c r="G63" s="27" t="s">
        <v>3</v>
      </c>
      <c r="H63" s="27">
        <v>150</v>
      </c>
      <c r="I63" s="72">
        <v>750</v>
      </c>
      <c r="J63" s="44">
        <f>I63*H63</f>
        <v>112500</v>
      </c>
      <c r="K63" s="39"/>
      <c r="L63" s="39">
        <f>+J63*1.2</f>
        <v>135000</v>
      </c>
      <c r="M63" s="62"/>
      <c r="N63" s="62">
        <f>+L63*0.025</f>
        <v>3375</v>
      </c>
    </row>
    <row r="64" spans="3:14" ht="30" customHeight="1" x14ac:dyDescent="0.25">
      <c r="C64" s="26"/>
      <c r="D64" s="27" t="s">
        <v>55</v>
      </c>
      <c r="E64" s="122" t="s">
        <v>101</v>
      </c>
      <c r="F64" s="123"/>
      <c r="G64" s="27"/>
      <c r="H64" s="27"/>
      <c r="I64" s="72"/>
      <c r="J64" s="25"/>
      <c r="K64" s="39"/>
      <c r="L64" s="39">
        <f>+J64*1.2</f>
        <v>0</v>
      </c>
      <c r="M64" s="62"/>
      <c r="N64" s="62">
        <f>+L64*0.025</f>
        <v>0</v>
      </c>
    </row>
    <row r="65" spans="3:14" ht="14.25" customHeight="1" x14ac:dyDescent="0.25">
      <c r="C65" s="26">
        <v>1</v>
      </c>
      <c r="D65" s="27"/>
      <c r="E65" s="124" t="s">
        <v>102</v>
      </c>
      <c r="F65" s="125"/>
      <c r="G65" s="27" t="s">
        <v>4</v>
      </c>
      <c r="H65" s="27">
        <v>732</v>
      </c>
      <c r="I65" s="72">
        <v>120</v>
      </c>
      <c r="J65" s="44">
        <f t="shared" ref="J65:J67" si="18">I65*H65</f>
        <v>87840</v>
      </c>
      <c r="K65" s="39"/>
      <c r="L65" s="39">
        <f t="shared" ref="L65:L66" si="19">+J65*1.2</f>
        <v>105408</v>
      </c>
      <c r="M65" s="62"/>
      <c r="N65" s="62"/>
    </row>
    <row r="66" spans="3:14" ht="14.25" customHeight="1" x14ac:dyDescent="0.25">
      <c r="C66" s="23">
        <f t="shared" ref="C66:C67" si="20">1+C65</f>
        <v>2</v>
      </c>
      <c r="D66" s="27"/>
      <c r="E66" s="124" t="s">
        <v>99</v>
      </c>
      <c r="F66" s="125"/>
      <c r="G66" s="27" t="s">
        <v>4</v>
      </c>
      <c r="H66" s="27">
        <v>275</v>
      </c>
      <c r="I66" s="72">
        <v>120</v>
      </c>
      <c r="J66" s="44">
        <f t="shared" si="18"/>
        <v>33000</v>
      </c>
      <c r="K66" s="39"/>
      <c r="L66" s="39">
        <f t="shared" si="19"/>
        <v>39600</v>
      </c>
      <c r="M66" s="62"/>
      <c r="N66" s="62"/>
    </row>
    <row r="67" spans="3:14" ht="14.25" customHeight="1" x14ac:dyDescent="0.25">
      <c r="C67" s="23">
        <f t="shared" si="20"/>
        <v>3</v>
      </c>
      <c r="D67" s="27"/>
      <c r="E67" s="124" t="s">
        <v>103</v>
      </c>
      <c r="F67" s="125"/>
      <c r="G67" s="27" t="s">
        <v>4</v>
      </c>
      <c r="H67" s="27">
        <v>0</v>
      </c>
      <c r="I67" s="72">
        <v>120</v>
      </c>
      <c r="J67" s="44">
        <f t="shared" si="18"/>
        <v>0</v>
      </c>
      <c r="K67" s="39"/>
      <c r="L67" s="39">
        <f>+J67*1.2</f>
        <v>0</v>
      </c>
      <c r="M67" s="62"/>
      <c r="N67" s="62">
        <f>+L67*0.025</f>
        <v>0</v>
      </c>
    </row>
    <row r="68" spans="3:14" ht="14.25" customHeight="1" x14ac:dyDescent="0.25">
      <c r="C68" s="23"/>
      <c r="D68" s="27"/>
      <c r="E68" s="118" t="s">
        <v>6</v>
      </c>
      <c r="F68" s="119"/>
      <c r="G68" s="120"/>
      <c r="H68" s="27">
        <f>SUM(H65:H67)</f>
        <v>1007</v>
      </c>
      <c r="I68" s="72"/>
      <c r="J68" s="44"/>
      <c r="K68" s="39"/>
      <c r="L68" s="39"/>
      <c r="M68" s="62"/>
      <c r="N68" s="62"/>
    </row>
    <row r="69" spans="3:14" ht="29.25" customHeight="1" x14ac:dyDescent="0.25">
      <c r="C69" s="26"/>
      <c r="D69" s="27"/>
      <c r="E69" s="124" t="s">
        <v>108</v>
      </c>
      <c r="F69" s="125"/>
      <c r="G69" s="27" t="s">
        <v>3</v>
      </c>
      <c r="H69" s="27">
        <v>15</v>
      </c>
      <c r="I69" s="72">
        <v>750</v>
      </c>
      <c r="J69" s="44">
        <f>I69*H69</f>
        <v>11250</v>
      </c>
      <c r="K69" s="39"/>
      <c r="L69" s="39">
        <f>+J69*1.2</f>
        <v>13500</v>
      </c>
      <c r="M69" s="62"/>
      <c r="N69" s="62">
        <f>+L69*0.025</f>
        <v>337.5</v>
      </c>
    </row>
    <row r="70" spans="3:14" ht="15.75" customHeight="1" x14ac:dyDescent="0.25">
      <c r="C70" s="128" t="s">
        <v>109</v>
      </c>
      <c r="D70" s="129"/>
      <c r="E70" s="129"/>
      <c r="F70" s="129"/>
      <c r="G70" s="129"/>
      <c r="H70" s="129"/>
      <c r="I70" s="12"/>
      <c r="J70" s="21">
        <f>SUM(J60:J69)</f>
        <v>2692470</v>
      </c>
      <c r="K70" s="39"/>
      <c r="L70" s="39"/>
      <c r="M70" s="62"/>
      <c r="N70" s="62"/>
    </row>
    <row r="71" spans="3:14" ht="17.25" customHeight="1" x14ac:dyDescent="0.25">
      <c r="C71" s="118" t="s">
        <v>49</v>
      </c>
      <c r="D71" s="119"/>
      <c r="E71" s="119"/>
      <c r="F71" s="119"/>
      <c r="G71" s="119"/>
      <c r="H71" s="119"/>
      <c r="I71" s="120"/>
      <c r="J71" s="44">
        <f>J70*0.05</f>
        <v>134623.5</v>
      </c>
      <c r="K71" s="39"/>
      <c r="L71" s="39"/>
      <c r="M71" s="62"/>
      <c r="N71" s="62"/>
    </row>
    <row r="72" spans="3:14" ht="15.75" customHeight="1" x14ac:dyDescent="0.25">
      <c r="C72" s="118" t="s">
        <v>50</v>
      </c>
      <c r="D72" s="119"/>
      <c r="E72" s="119"/>
      <c r="F72" s="119"/>
      <c r="G72" s="119"/>
      <c r="H72" s="119"/>
      <c r="I72" s="120"/>
      <c r="J72" s="44">
        <f>J70*0.1</f>
        <v>269247</v>
      </c>
      <c r="K72" s="39"/>
      <c r="L72" s="39"/>
      <c r="M72" s="62"/>
      <c r="N72" s="62"/>
    </row>
    <row r="73" spans="3:14" ht="15.75" customHeight="1" x14ac:dyDescent="0.25">
      <c r="C73" s="118" t="s">
        <v>324</v>
      </c>
      <c r="D73" s="119"/>
      <c r="E73" s="119"/>
      <c r="F73" s="119"/>
      <c r="G73" s="119"/>
      <c r="H73" s="119"/>
      <c r="I73" s="120"/>
      <c r="J73" s="44">
        <f>J70*0.05</f>
        <v>134623.5</v>
      </c>
      <c r="K73" s="39"/>
      <c r="L73" s="39"/>
      <c r="M73" s="62"/>
      <c r="N73" s="62"/>
    </row>
    <row r="74" spans="3:14" ht="15" customHeight="1" x14ac:dyDescent="0.25">
      <c r="C74" s="121" t="s">
        <v>24</v>
      </c>
      <c r="D74" s="119"/>
      <c r="E74" s="119"/>
      <c r="F74" s="119"/>
      <c r="G74" s="119"/>
      <c r="H74" s="119"/>
      <c r="I74" s="120"/>
      <c r="J74" s="21">
        <f>+J70+J71+J72+J73</f>
        <v>3230964</v>
      </c>
      <c r="K74" s="28">
        <f>SUM(K63:K69)</f>
        <v>0</v>
      </c>
      <c r="L74" s="28">
        <f>SUM(L60:L73)</f>
        <v>3230964</v>
      </c>
      <c r="M74" s="29">
        <f>SUM(M56:M73)</f>
        <v>0</v>
      </c>
      <c r="N74" s="29">
        <f>SUM(N56:N69)</f>
        <v>93118.500000000015</v>
      </c>
    </row>
    <row r="75" spans="3:14" ht="32.25" customHeight="1" x14ac:dyDescent="0.25">
      <c r="C75" s="23"/>
      <c r="D75" s="23" t="s">
        <v>56</v>
      </c>
      <c r="E75" s="122" t="s">
        <v>106</v>
      </c>
      <c r="F75" s="123"/>
      <c r="G75" s="41"/>
      <c r="H75" s="41"/>
      <c r="I75" s="42"/>
      <c r="J75" s="81"/>
      <c r="K75" s="75"/>
      <c r="L75" s="75"/>
      <c r="M75" s="75"/>
      <c r="N75" s="75"/>
    </row>
    <row r="76" spans="3:14" ht="18" customHeight="1" x14ac:dyDescent="0.25">
      <c r="C76" s="23">
        <v>1</v>
      </c>
      <c r="D76" s="23"/>
      <c r="E76" s="124" t="s">
        <v>62</v>
      </c>
      <c r="F76" s="125"/>
      <c r="G76" s="27" t="s">
        <v>4</v>
      </c>
      <c r="H76" s="27">
        <v>1447</v>
      </c>
      <c r="I76" s="72">
        <v>120</v>
      </c>
      <c r="J76" s="44">
        <f>I76*H76</f>
        <v>173640</v>
      </c>
      <c r="K76" s="39"/>
      <c r="L76" s="39">
        <f>+J76*1.2</f>
        <v>208368</v>
      </c>
      <c r="M76" s="62"/>
      <c r="N76" s="62">
        <f>+L76*0.025</f>
        <v>5209.2000000000007</v>
      </c>
    </row>
    <row r="77" spans="3:14" ht="30" customHeight="1" x14ac:dyDescent="0.25">
      <c r="C77" s="23">
        <f t="shared" ref="C77" si="21">1+C76</f>
        <v>2</v>
      </c>
      <c r="D77" s="23"/>
      <c r="E77" s="124" t="s">
        <v>105</v>
      </c>
      <c r="F77" s="125"/>
      <c r="G77" s="27" t="s">
        <v>4</v>
      </c>
      <c r="H77" s="27">
        <v>1673</v>
      </c>
      <c r="I77" s="72">
        <v>120</v>
      </c>
      <c r="J77" s="44">
        <f>I77*H77</f>
        <v>200760</v>
      </c>
      <c r="K77" s="39"/>
      <c r="L77" s="39">
        <f>+J77*1.2</f>
        <v>240912</v>
      </c>
      <c r="M77" s="62"/>
      <c r="N77" s="62">
        <f>+L77*0.025</f>
        <v>6022.8</v>
      </c>
    </row>
    <row r="78" spans="3:14" ht="15.75" customHeight="1" x14ac:dyDescent="0.25">
      <c r="C78" s="23"/>
      <c r="D78" s="23"/>
      <c r="E78" s="118" t="s">
        <v>6</v>
      </c>
      <c r="F78" s="119"/>
      <c r="G78" s="120"/>
      <c r="H78" s="27">
        <f>SUM(H76:H77)</f>
        <v>3120</v>
      </c>
      <c r="I78" s="72"/>
      <c r="J78" s="82"/>
      <c r="K78" s="39"/>
      <c r="L78" s="39"/>
      <c r="M78" s="62"/>
      <c r="N78" s="62"/>
    </row>
    <row r="79" spans="3:14" ht="15.75" customHeight="1" x14ac:dyDescent="0.25">
      <c r="C79" s="23"/>
      <c r="D79" s="23" t="s">
        <v>57</v>
      </c>
      <c r="E79" s="122" t="s">
        <v>75</v>
      </c>
      <c r="F79" s="123"/>
      <c r="G79" s="27"/>
      <c r="H79" s="27"/>
      <c r="I79" s="72"/>
      <c r="J79" s="82"/>
      <c r="K79" s="39"/>
      <c r="L79" s="39">
        <f>+J79*1.2</f>
        <v>0</v>
      </c>
      <c r="M79" s="62"/>
      <c r="N79" s="62">
        <f>+L79*0.025</f>
        <v>0</v>
      </c>
    </row>
    <row r="80" spans="3:14" ht="28.5" customHeight="1" x14ac:dyDescent="0.25">
      <c r="C80" s="23">
        <v>1</v>
      </c>
      <c r="D80" s="23"/>
      <c r="E80" s="124" t="s">
        <v>107</v>
      </c>
      <c r="F80" s="125"/>
      <c r="G80" s="23" t="s">
        <v>36</v>
      </c>
      <c r="H80" s="23">
        <v>2</v>
      </c>
      <c r="I80" s="78">
        <v>40000</v>
      </c>
      <c r="J80" s="44">
        <f>I80*H80</f>
        <v>80000</v>
      </c>
      <c r="K80" s="39">
        <f>+J80*1.2</f>
        <v>96000</v>
      </c>
      <c r="L80" s="39"/>
      <c r="M80" s="62">
        <f>+K80*0.0667</f>
        <v>6403.2</v>
      </c>
      <c r="N80" s="62"/>
    </row>
    <row r="81" spans="3:14" ht="28.5" customHeight="1" x14ac:dyDescent="0.25">
      <c r="C81" s="23">
        <f t="shared" ref="C81" si="22">1+C80</f>
        <v>2</v>
      </c>
      <c r="D81" s="23"/>
      <c r="E81" s="124" t="s">
        <v>63</v>
      </c>
      <c r="F81" s="125"/>
      <c r="G81" s="23" t="s">
        <v>36</v>
      </c>
      <c r="H81" s="23">
        <v>2</v>
      </c>
      <c r="I81" s="78">
        <v>4000</v>
      </c>
      <c r="J81" s="44">
        <f>I81*H81</f>
        <v>8000</v>
      </c>
      <c r="K81" s="39">
        <f>+J81*1.2</f>
        <v>9600</v>
      </c>
      <c r="L81" s="39"/>
      <c r="M81" s="62">
        <f>+K81*0.0667</f>
        <v>640.31999999999994</v>
      </c>
      <c r="N81" s="62"/>
    </row>
    <row r="82" spans="3:14" ht="14.25" customHeight="1" x14ac:dyDescent="0.25">
      <c r="C82" s="128" t="s">
        <v>110</v>
      </c>
      <c r="D82" s="129"/>
      <c r="E82" s="129"/>
      <c r="F82" s="129"/>
      <c r="G82" s="129"/>
      <c r="H82" s="129"/>
      <c r="I82" s="12"/>
      <c r="J82" s="21">
        <f>SUM(J76:J81)</f>
        <v>462400</v>
      </c>
      <c r="K82" s="39"/>
      <c r="L82" s="39"/>
      <c r="M82" s="62"/>
      <c r="N82" s="62"/>
    </row>
    <row r="83" spans="3:14" ht="15" customHeight="1" x14ac:dyDescent="0.25">
      <c r="C83" s="118" t="s">
        <v>49</v>
      </c>
      <c r="D83" s="119"/>
      <c r="E83" s="119"/>
      <c r="F83" s="119"/>
      <c r="G83" s="119"/>
      <c r="H83" s="119"/>
      <c r="I83" s="120"/>
      <c r="J83" s="44">
        <f>J82*0.05</f>
        <v>23120</v>
      </c>
      <c r="K83" s="39"/>
      <c r="L83" s="39"/>
      <c r="M83" s="62"/>
      <c r="N83" s="62"/>
    </row>
    <row r="84" spans="3:14" ht="15" customHeight="1" x14ac:dyDescent="0.25">
      <c r="C84" s="118" t="s">
        <v>50</v>
      </c>
      <c r="D84" s="119"/>
      <c r="E84" s="119"/>
      <c r="F84" s="119"/>
      <c r="G84" s="119"/>
      <c r="H84" s="119"/>
      <c r="I84" s="120"/>
      <c r="J84" s="44">
        <f>J82*0.1</f>
        <v>46240</v>
      </c>
      <c r="K84" s="39"/>
      <c r="L84" s="39"/>
      <c r="M84" s="62"/>
      <c r="N84" s="62"/>
    </row>
    <row r="85" spans="3:14" ht="15" customHeight="1" x14ac:dyDescent="0.25">
      <c r="C85" s="118" t="s">
        <v>324</v>
      </c>
      <c r="D85" s="119"/>
      <c r="E85" s="119"/>
      <c r="F85" s="119"/>
      <c r="G85" s="119"/>
      <c r="H85" s="119"/>
      <c r="I85" s="120"/>
      <c r="J85" s="44">
        <f>J82*0.05</f>
        <v>23120</v>
      </c>
      <c r="K85" s="39"/>
      <c r="L85" s="39"/>
      <c r="M85" s="62"/>
      <c r="N85" s="62"/>
    </row>
    <row r="86" spans="3:14" ht="15" customHeight="1" x14ac:dyDescent="0.25">
      <c r="C86" s="121" t="s">
        <v>24</v>
      </c>
      <c r="D86" s="119"/>
      <c r="E86" s="119"/>
      <c r="F86" s="119"/>
      <c r="G86" s="119"/>
      <c r="H86" s="119"/>
      <c r="I86" s="120"/>
      <c r="J86" s="21">
        <f>+J82+J83+J84+J85</f>
        <v>554880</v>
      </c>
      <c r="K86" s="28">
        <f>SUM(K76:K81)</f>
        <v>105600</v>
      </c>
      <c r="L86" s="28">
        <f>SUM(L76:L81)</f>
        <v>449280</v>
      </c>
      <c r="M86" s="29">
        <f>SUM(M73:M85)</f>
        <v>7043.5199999999995</v>
      </c>
      <c r="N86" s="29">
        <f>SUM(N73:N81)</f>
        <v>104350.50000000001</v>
      </c>
    </row>
    <row r="87" spans="3:14" ht="15" customHeight="1" x14ac:dyDescent="0.25">
      <c r="C87" s="121" t="s">
        <v>111</v>
      </c>
      <c r="D87" s="119"/>
      <c r="E87" s="119"/>
      <c r="F87" s="119"/>
      <c r="G87" s="119"/>
      <c r="H87" s="119"/>
      <c r="I87" s="120"/>
      <c r="J87" s="21">
        <f>+J35+J58+J74+J86</f>
        <v>15561768</v>
      </c>
      <c r="K87" s="36">
        <f>+K35+K58+K74+K86</f>
        <v>2128920</v>
      </c>
      <c r="L87" s="36">
        <f>+L35+L58+L74+L86</f>
        <v>13432848</v>
      </c>
      <c r="M87" s="37">
        <f>+M35+M58+M74+M86</f>
        <v>31375.679999999997</v>
      </c>
      <c r="N87" s="37">
        <f>+N35+N58+N74+N86</f>
        <v>229311.60000000003</v>
      </c>
    </row>
    <row r="88" spans="3:14" ht="15" customHeight="1" x14ac:dyDescent="0.3">
      <c r="C88" s="138" t="s">
        <v>112</v>
      </c>
      <c r="D88" s="139"/>
      <c r="E88" s="139"/>
      <c r="F88" s="139"/>
      <c r="G88" s="139"/>
      <c r="H88" s="139"/>
      <c r="I88" s="139"/>
      <c r="J88" s="139"/>
      <c r="K88" s="32"/>
      <c r="L88" s="32"/>
      <c r="M88" s="33"/>
      <c r="N88" s="62"/>
    </row>
    <row r="89" spans="3:14" ht="15" customHeight="1" x14ac:dyDescent="0.3">
      <c r="C89" s="26"/>
      <c r="D89" s="27" t="s">
        <v>51</v>
      </c>
      <c r="E89" s="122" t="s">
        <v>115</v>
      </c>
      <c r="F89" s="123"/>
      <c r="G89" s="70"/>
      <c r="H89" s="70"/>
      <c r="I89" s="70"/>
      <c r="J89" s="46"/>
      <c r="K89" s="75"/>
      <c r="L89" s="75"/>
      <c r="M89" s="75"/>
      <c r="N89" s="75"/>
    </row>
    <row r="90" spans="3:14" ht="15" customHeight="1" x14ac:dyDescent="0.25">
      <c r="C90" s="23">
        <v>1</v>
      </c>
      <c r="D90" s="27"/>
      <c r="E90" s="124" t="s">
        <v>93</v>
      </c>
      <c r="F90" s="125"/>
      <c r="G90" s="27" t="s">
        <v>4</v>
      </c>
      <c r="H90" s="27">
        <v>2882</v>
      </c>
      <c r="I90" s="72">
        <v>120</v>
      </c>
      <c r="J90" s="44">
        <f t="shared" ref="J90:J93" si="23">I90*H90</f>
        <v>345840</v>
      </c>
      <c r="K90" s="39"/>
      <c r="L90" s="39">
        <f t="shared" ref="L90:L93" si="24">+J90*1.2</f>
        <v>415008</v>
      </c>
      <c r="M90" s="62"/>
      <c r="N90" s="62">
        <f t="shared" ref="N90:N93" si="25">+L90*0.025</f>
        <v>10375.200000000001</v>
      </c>
    </row>
    <row r="91" spans="3:14" ht="15" customHeight="1" x14ac:dyDescent="0.25">
      <c r="C91" s="23">
        <f t="shared" ref="C91:C93" si="26">1+C90</f>
        <v>2</v>
      </c>
      <c r="D91" s="27"/>
      <c r="E91" s="124" t="s">
        <v>15</v>
      </c>
      <c r="F91" s="125"/>
      <c r="G91" s="27" t="s">
        <v>4</v>
      </c>
      <c r="H91" s="27">
        <v>1636</v>
      </c>
      <c r="I91" s="72">
        <v>120</v>
      </c>
      <c r="J91" s="44">
        <f t="shared" si="23"/>
        <v>196320</v>
      </c>
      <c r="K91" s="39"/>
      <c r="L91" s="39">
        <f t="shared" si="24"/>
        <v>235584</v>
      </c>
      <c r="M91" s="62"/>
      <c r="N91" s="62">
        <f t="shared" si="25"/>
        <v>5889.6</v>
      </c>
    </row>
    <row r="92" spans="3:14" ht="15" customHeight="1" x14ac:dyDescent="0.25">
      <c r="C92" s="23">
        <f t="shared" si="26"/>
        <v>3</v>
      </c>
      <c r="D92" s="27"/>
      <c r="E92" s="124" t="s">
        <v>13</v>
      </c>
      <c r="F92" s="125"/>
      <c r="G92" s="27" t="s">
        <v>4</v>
      </c>
      <c r="H92" s="27">
        <v>5831</v>
      </c>
      <c r="I92" s="72">
        <v>100</v>
      </c>
      <c r="J92" s="44">
        <f t="shared" si="23"/>
        <v>583100</v>
      </c>
      <c r="K92" s="39"/>
      <c r="L92" s="39">
        <f t="shared" si="24"/>
        <v>699720</v>
      </c>
      <c r="M92" s="62"/>
      <c r="N92" s="62">
        <f t="shared" si="25"/>
        <v>17493</v>
      </c>
    </row>
    <row r="93" spans="3:14" ht="15" customHeight="1" x14ac:dyDescent="0.25">
      <c r="C93" s="23">
        <f t="shared" si="26"/>
        <v>4</v>
      </c>
      <c r="D93" s="27"/>
      <c r="E93" s="124" t="s">
        <v>12</v>
      </c>
      <c r="F93" s="125"/>
      <c r="G93" s="27" t="s">
        <v>4</v>
      </c>
      <c r="H93" s="27">
        <v>413</v>
      </c>
      <c r="I93" s="72">
        <v>80</v>
      </c>
      <c r="J93" s="44">
        <f t="shared" si="23"/>
        <v>33040</v>
      </c>
      <c r="K93" s="39"/>
      <c r="L93" s="39">
        <f t="shared" si="24"/>
        <v>39648</v>
      </c>
      <c r="M93" s="62"/>
      <c r="N93" s="62">
        <f t="shared" si="25"/>
        <v>991.2</v>
      </c>
    </row>
    <row r="94" spans="3:14" ht="15" customHeight="1" x14ac:dyDescent="0.25">
      <c r="C94" s="23"/>
      <c r="D94" s="27"/>
      <c r="E94" s="118" t="s">
        <v>6</v>
      </c>
      <c r="F94" s="119"/>
      <c r="G94" s="120"/>
      <c r="H94" s="27">
        <f>SUM(H90:H93)</f>
        <v>10762</v>
      </c>
      <c r="I94" s="72"/>
      <c r="J94" s="44"/>
      <c r="K94" s="39"/>
      <c r="L94" s="39"/>
      <c r="M94" s="62"/>
      <c r="N94" s="62"/>
    </row>
    <row r="95" spans="3:14" ht="29.25" customHeight="1" x14ac:dyDescent="0.25">
      <c r="C95" s="26">
        <v>7</v>
      </c>
      <c r="D95" s="27"/>
      <c r="E95" s="124" t="s">
        <v>104</v>
      </c>
      <c r="F95" s="125"/>
      <c r="G95" s="27" t="s">
        <v>3</v>
      </c>
      <c r="H95" s="27">
        <v>144</v>
      </c>
      <c r="I95" s="72">
        <v>750</v>
      </c>
      <c r="J95" s="44">
        <f>I95*H95</f>
        <v>108000</v>
      </c>
      <c r="K95" s="39"/>
      <c r="L95" s="39">
        <f>+J95*1.2</f>
        <v>129600</v>
      </c>
      <c r="M95" s="62"/>
      <c r="N95" s="62">
        <f>+L95*0.025</f>
        <v>3240</v>
      </c>
    </row>
    <row r="96" spans="3:14" ht="15" customHeight="1" x14ac:dyDescent="0.3">
      <c r="C96" s="26"/>
      <c r="D96" s="27" t="s">
        <v>52</v>
      </c>
      <c r="E96" s="122" t="s">
        <v>116</v>
      </c>
      <c r="F96" s="123"/>
      <c r="G96" s="70"/>
      <c r="H96" s="70"/>
      <c r="I96" s="70"/>
      <c r="J96" s="46"/>
      <c r="K96" s="39"/>
      <c r="L96" s="39"/>
      <c r="M96" s="62"/>
      <c r="N96" s="62"/>
    </row>
    <row r="97" spans="3:14" ht="15" customHeight="1" x14ac:dyDescent="0.25">
      <c r="C97" s="23">
        <v>1</v>
      </c>
      <c r="D97" s="27"/>
      <c r="E97" s="124" t="s">
        <v>93</v>
      </c>
      <c r="F97" s="125"/>
      <c r="G97" s="27" t="s">
        <v>4</v>
      </c>
      <c r="H97" s="27">
        <v>87</v>
      </c>
      <c r="I97" s="72">
        <v>130</v>
      </c>
      <c r="J97" s="44">
        <f t="shared" ref="J97:J101" si="27">I97*H97</f>
        <v>11310</v>
      </c>
      <c r="K97" s="39"/>
      <c r="L97" s="39">
        <f t="shared" ref="L97:L101" si="28">+J97*1.2</f>
        <v>13572</v>
      </c>
      <c r="M97" s="62"/>
      <c r="N97" s="62">
        <f t="shared" ref="N97:N101" si="29">+L97*0.025</f>
        <v>339.3</v>
      </c>
    </row>
    <row r="98" spans="3:14" ht="15" customHeight="1" x14ac:dyDescent="0.25">
      <c r="C98" s="23">
        <f t="shared" ref="C98:C101" si="30">1+C97</f>
        <v>2</v>
      </c>
      <c r="D98" s="27"/>
      <c r="E98" s="124" t="s">
        <v>15</v>
      </c>
      <c r="F98" s="125"/>
      <c r="G98" s="27" t="s">
        <v>4</v>
      </c>
      <c r="H98" s="27">
        <v>523</v>
      </c>
      <c r="I98" s="72">
        <v>120</v>
      </c>
      <c r="J98" s="44">
        <f t="shared" si="27"/>
        <v>62760</v>
      </c>
      <c r="K98" s="39"/>
      <c r="L98" s="39">
        <f t="shared" si="28"/>
        <v>75312</v>
      </c>
      <c r="M98" s="62"/>
      <c r="N98" s="62">
        <f t="shared" si="29"/>
        <v>1882.8000000000002</v>
      </c>
    </row>
    <row r="99" spans="3:14" ht="15" customHeight="1" x14ac:dyDescent="0.25">
      <c r="C99" s="23">
        <f t="shared" si="30"/>
        <v>3</v>
      </c>
      <c r="D99" s="27"/>
      <c r="E99" s="124" t="s">
        <v>13</v>
      </c>
      <c r="F99" s="125"/>
      <c r="G99" s="27" t="s">
        <v>4</v>
      </c>
      <c r="H99" s="27">
        <v>0</v>
      </c>
      <c r="I99" s="72">
        <v>100</v>
      </c>
      <c r="J99" s="44">
        <f t="shared" si="27"/>
        <v>0</v>
      </c>
      <c r="K99" s="39"/>
      <c r="L99" s="39">
        <f t="shared" si="28"/>
        <v>0</v>
      </c>
      <c r="M99" s="62"/>
      <c r="N99" s="62">
        <f t="shared" si="29"/>
        <v>0</v>
      </c>
    </row>
    <row r="100" spans="3:14" ht="15" customHeight="1" x14ac:dyDescent="0.25">
      <c r="C100" s="23">
        <f t="shared" si="30"/>
        <v>4</v>
      </c>
      <c r="D100" s="27"/>
      <c r="E100" s="124" t="s">
        <v>114</v>
      </c>
      <c r="F100" s="125"/>
      <c r="G100" s="27" t="s">
        <v>4</v>
      </c>
      <c r="H100" s="27">
        <v>139</v>
      </c>
      <c r="I100" s="72">
        <v>90</v>
      </c>
      <c r="J100" s="44">
        <f t="shared" ref="J100" si="31">I100*H100</f>
        <v>12510</v>
      </c>
      <c r="K100" s="39"/>
      <c r="L100" s="39">
        <f t="shared" ref="L100" si="32">+J100*1.2</f>
        <v>15012</v>
      </c>
      <c r="M100" s="62"/>
      <c r="N100" s="62">
        <f t="shared" ref="N100" si="33">+L100*0.025</f>
        <v>375.3</v>
      </c>
    </row>
    <row r="101" spans="3:14" ht="15" customHeight="1" x14ac:dyDescent="0.25">
      <c r="C101" s="23">
        <f t="shared" si="30"/>
        <v>5</v>
      </c>
      <c r="D101" s="27"/>
      <c r="E101" s="124" t="s">
        <v>12</v>
      </c>
      <c r="F101" s="125"/>
      <c r="G101" s="27" t="s">
        <v>4</v>
      </c>
      <c r="H101" s="27">
        <v>0</v>
      </c>
      <c r="I101" s="72">
        <v>80</v>
      </c>
      <c r="J101" s="44">
        <f t="shared" si="27"/>
        <v>0</v>
      </c>
      <c r="K101" s="39"/>
      <c r="L101" s="39">
        <f t="shared" si="28"/>
        <v>0</v>
      </c>
      <c r="M101" s="62"/>
      <c r="N101" s="62">
        <f t="shared" si="29"/>
        <v>0</v>
      </c>
    </row>
    <row r="102" spans="3:14" ht="15" customHeight="1" x14ac:dyDescent="0.25">
      <c r="C102" s="23">
        <f t="shared" ref="C102" si="34">1+C101</f>
        <v>6</v>
      </c>
      <c r="D102" s="27"/>
      <c r="E102" s="124" t="s">
        <v>11</v>
      </c>
      <c r="F102" s="125"/>
      <c r="G102" s="27" t="s">
        <v>4</v>
      </c>
      <c r="H102" s="27">
        <v>0</v>
      </c>
      <c r="I102" s="72">
        <v>70</v>
      </c>
      <c r="J102" s="44">
        <f>I102*H102</f>
        <v>0</v>
      </c>
      <c r="K102" s="39"/>
      <c r="L102" s="39">
        <f>+J102*1.2</f>
        <v>0</v>
      </c>
      <c r="M102" s="62"/>
      <c r="N102" s="62">
        <f>+L102*0.025</f>
        <v>0</v>
      </c>
    </row>
    <row r="103" spans="3:14" ht="15" customHeight="1" x14ac:dyDescent="0.25">
      <c r="C103" s="26"/>
      <c r="D103" s="27"/>
      <c r="E103" s="118" t="s">
        <v>6</v>
      </c>
      <c r="F103" s="119"/>
      <c r="G103" s="120"/>
      <c r="H103" s="27">
        <f>SUM(H97:H102)</f>
        <v>749</v>
      </c>
      <c r="I103" s="72"/>
      <c r="J103" s="44"/>
      <c r="K103" s="39"/>
      <c r="L103" s="39"/>
      <c r="M103" s="62"/>
      <c r="N103" s="62"/>
    </row>
    <row r="104" spans="3:14" ht="27.75" customHeight="1" x14ac:dyDescent="0.25">
      <c r="C104" s="26">
        <v>7</v>
      </c>
      <c r="D104" s="27"/>
      <c r="E104" s="124" t="s">
        <v>308</v>
      </c>
      <c r="F104" s="125"/>
      <c r="G104" s="27" t="s">
        <v>5</v>
      </c>
      <c r="H104" s="27">
        <v>30</v>
      </c>
      <c r="I104" s="72">
        <v>500</v>
      </c>
      <c r="J104" s="44">
        <f>I104*H104</f>
        <v>15000</v>
      </c>
      <c r="K104" s="39"/>
      <c r="L104" s="39">
        <f>+J104*1.2</f>
        <v>18000</v>
      </c>
      <c r="M104" s="62"/>
      <c r="N104" s="62">
        <f>+L104*0.025</f>
        <v>450</v>
      </c>
    </row>
    <row r="105" spans="3:14" ht="15" customHeight="1" x14ac:dyDescent="0.25">
      <c r="C105" s="121" t="s">
        <v>113</v>
      </c>
      <c r="D105" s="119"/>
      <c r="E105" s="119"/>
      <c r="F105" s="119"/>
      <c r="G105" s="120"/>
      <c r="H105" s="67"/>
      <c r="I105" s="12"/>
      <c r="J105" s="21">
        <f>SUM(J90:J104)</f>
        <v>1367880</v>
      </c>
      <c r="K105" s="39"/>
      <c r="L105" s="30"/>
      <c r="M105" s="31"/>
      <c r="N105" s="31">
        <f>SUM(N94:N104)</f>
        <v>6287.4000000000005</v>
      </c>
    </row>
    <row r="106" spans="3:14" ht="15" customHeight="1" x14ac:dyDescent="0.25">
      <c r="C106" s="118" t="s">
        <v>49</v>
      </c>
      <c r="D106" s="119"/>
      <c r="E106" s="119"/>
      <c r="F106" s="119"/>
      <c r="G106" s="119"/>
      <c r="H106" s="119"/>
      <c r="I106" s="120"/>
      <c r="J106" s="44">
        <f>J105*0.05</f>
        <v>68394</v>
      </c>
      <c r="K106" s="39"/>
      <c r="L106" s="39"/>
      <c r="M106" s="62"/>
      <c r="N106" s="62"/>
    </row>
    <row r="107" spans="3:14" ht="15" customHeight="1" x14ac:dyDescent="0.25">
      <c r="C107" s="118" t="s">
        <v>50</v>
      </c>
      <c r="D107" s="119"/>
      <c r="E107" s="119"/>
      <c r="F107" s="119"/>
      <c r="G107" s="119"/>
      <c r="H107" s="119"/>
      <c r="I107" s="120"/>
      <c r="J107" s="44">
        <f>J105*0.1</f>
        <v>136788</v>
      </c>
      <c r="K107" s="39"/>
      <c r="L107" s="39"/>
      <c r="M107" s="62"/>
      <c r="N107" s="62"/>
    </row>
    <row r="108" spans="3:14" ht="15" customHeight="1" x14ac:dyDescent="0.25">
      <c r="C108" s="118" t="s">
        <v>324</v>
      </c>
      <c r="D108" s="119"/>
      <c r="E108" s="119"/>
      <c r="F108" s="119"/>
      <c r="G108" s="119"/>
      <c r="H108" s="119"/>
      <c r="I108" s="120"/>
      <c r="J108" s="44">
        <f>J105*0.05</f>
        <v>68394</v>
      </c>
      <c r="K108" s="39"/>
      <c r="L108" s="39"/>
      <c r="M108" s="62"/>
      <c r="N108" s="62"/>
    </row>
    <row r="109" spans="3:14" ht="15" customHeight="1" x14ac:dyDescent="0.25">
      <c r="C109" s="121" t="s">
        <v>24</v>
      </c>
      <c r="D109" s="119"/>
      <c r="E109" s="119"/>
      <c r="F109" s="119"/>
      <c r="G109" s="119"/>
      <c r="H109" s="119"/>
      <c r="I109" s="120"/>
      <c r="J109" s="21">
        <f>+J105+J106+J107+J108</f>
        <v>1641456</v>
      </c>
      <c r="K109" s="39"/>
      <c r="L109" s="28">
        <f>SUM(L90:L108)</f>
        <v>1641456</v>
      </c>
      <c r="M109" s="62"/>
      <c r="N109" s="29">
        <f>N105</f>
        <v>6287.4000000000005</v>
      </c>
    </row>
    <row r="110" spans="3:14" ht="29.25" customHeight="1" x14ac:dyDescent="0.25">
      <c r="C110" s="26"/>
      <c r="D110" s="27" t="s">
        <v>53</v>
      </c>
      <c r="E110" s="122" t="s">
        <v>117</v>
      </c>
      <c r="F110" s="123"/>
      <c r="G110" s="27"/>
      <c r="H110" s="27"/>
      <c r="I110" s="27"/>
      <c r="J110" s="80"/>
      <c r="K110" s="39"/>
      <c r="L110" s="28"/>
      <c r="M110" s="62"/>
      <c r="N110" s="29"/>
    </row>
    <row r="111" spans="3:14" ht="15" customHeight="1" x14ac:dyDescent="0.25">
      <c r="C111" s="26"/>
      <c r="D111" s="27"/>
      <c r="E111" s="124" t="s">
        <v>119</v>
      </c>
      <c r="F111" s="125"/>
      <c r="G111" s="27" t="s">
        <v>4</v>
      </c>
      <c r="H111" s="27">
        <v>2261</v>
      </c>
      <c r="I111" s="72">
        <v>120</v>
      </c>
      <c r="J111" s="44">
        <f t="shared" ref="J111:J112" si="35">I111*H111</f>
        <v>271320</v>
      </c>
      <c r="K111" s="39"/>
      <c r="L111" s="39">
        <f t="shared" ref="L111:L112" si="36">+J111*1.2</f>
        <v>325584</v>
      </c>
      <c r="M111" s="62"/>
      <c r="N111" s="62">
        <f t="shared" ref="N111:N112" si="37">+L111*0.025</f>
        <v>8139.6</v>
      </c>
    </row>
    <row r="112" spans="3:14" ht="15" customHeight="1" x14ac:dyDescent="0.25">
      <c r="C112" s="26"/>
      <c r="D112" s="27"/>
      <c r="E112" s="124" t="s">
        <v>99</v>
      </c>
      <c r="F112" s="125"/>
      <c r="G112" s="27" t="s">
        <v>4</v>
      </c>
      <c r="H112" s="27">
        <v>2589</v>
      </c>
      <c r="I112" s="72">
        <v>120</v>
      </c>
      <c r="J112" s="44">
        <f t="shared" si="35"/>
        <v>310680</v>
      </c>
      <c r="K112" s="39"/>
      <c r="L112" s="39">
        <f t="shared" si="36"/>
        <v>372816</v>
      </c>
      <c r="M112" s="62"/>
      <c r="N112" s="62">
        <f t="shared" si="37"/>
        <v>9320.4</v>
      </c>
    </row>
    <row r="113" spans="3:14" ht="15" customHeight="1" x14ac:dyDescent="0.25">
      <c r="C113" s="26"/>
      <c r="D113" s="27"/>
      <c r="E113" s="118" t="s">
        <v>6</v>
      </c>
      <c r="F113" s="119"/>
      <c r="G113" s="120"/>
      <c r="H113" s="27">
        <f>SUM(H111:H112)</f>
        <v>4850</v>
      </c>
      <c r="I113" s="72"/>
      <c r="J113" s="44"/>
      <c r="K113" s="39"/>
      <c r="L113" s="39"/>
      <c r="M113" s="62"/>
      <c r="N113" s="62"/>
    </row>
    <row r="114" spans="3:14" ht="33.75" customHeight="1" x14ac:dyDescent="0.25">
      <c r="C114" s="26"/>
      <c r="D114" s="27"/>
      <c r="E114" s="124" t="s">
        <v>95</v>
      </c>
      <c r="F114" s="125"/>
      <c r="G114" s="27" t="s">
        <v>3</v>
      </c>
      <c r="H114" s="27">
        <v>144</v>
      </c>
      <c r="I114" s="72">
        <v>750</v>
      </c>
      <c r="J114" s="44">
        <f>I114*H114</f>
        <v>108000</v>
      </c>
      <c r="K114" s="39"/>
      <c r="L114" s="39">
        <f>+J114*1.2</f>
        <v>129600</v>
      </c>
      <c r="M114" s="62"/>
      <c r="N114" s="62">
        <f>+L114*0.025</f>
        <v>3240</v>
      </c>
    </row>
    <row r="115" spans="3:14" ht="30.75" customHeight="1" x14ac:dyDescent="0.25">
      <c r="C115" s="26"/>
      <c r="D115" s="27" t="s">
        <v>54</v>
      </c>
      <c r="E115" s="122" t="s">
        <v>118</v>
      </c>
      <c r="F115" s="123"/>
      <c r="G115" s="27"/>
      <c r="H115" s="27"/>
      <c r="I115" s="72"/>
      <c r="J115" s="25"/>
      <c r="K115" s="39"/>
      <c r="L115" s="39">
        <f>+J115*1.2</f>
        <v>0</v>
      </c>
      <c r="M115" s="62"/>
      <c r="N115" s="62">
        <f>+L115*0.025</f>
        <v>0</v>
      </c>
    </row>
    <row r="116" spans="3:14" ht="15" customHeight="1" x14ac:dyDescent="0.25">
      <c r="C116" s="26">
        <v>1</v>
      </c>
      <c r="D116" s="27"/>
      <c r="E116" s="124" t="s">
        <v>120</v>
      </c>
      <c r="F116" s="125"/>
      <c r="G116" s="27" t="s">
        <v>4</v>
      </c>
      <c r="H116" s="27">
        <v>732</v>
      </c>
      <c r="I116" s="72">
        <v>120</v>
      </c>
      <c r="J116" s="44">
        <f t="shared" ref="J116:J118" si="38">I116*H116</f>
        <v>87840</v>
      </c>
      <c r="K116" s="39"/>
      <c r="L116" s="39">
        <f t="shared" ref="L116:L117" si="39">+J116*1.2</f>
        <v>105408</v>
      </c>
      <c r="M116" s="62"/>
      <c r="N116" s="62"/>
    </row>
    <row r="117" spans="3:14" ht="15" customHeight="1" x14ac:dyDescent="0.25">
      <c r="C117" s="23">
        <f t="shared" ref="C117:C118" si="40">1+C116</f>
        <v>2</v>
      </c>
      <c r="D117" s="27"/>
      <c r="E117" s="124" t="s">
        <v>102</v>
      </c>
      <c r="F117" s="125"/>
      <c r="G117" s="27" t="s">
        <v>4</v>
      </c>
      <c r="H117" s="27">
        <v>275</v>
      </c>
      <c r="I117" s="72">
        <v>120</v>
      </c>
      <c r="J117" s="44">
        <f t="shared" si="38"/>
        <v>33000</v>
      </c>
      <c r="K117" s="39"/>
      <c r="L117" s="39">
        <f t="shared" si="39"/>
        <v>39600</v>
      </c>
      <c r="M117" s="62"/>
      <c r="N117" s="62"/>
    </row>
    <row r="118" spans="3:14" ht="15" customHeight="1" x14ac:dyDescent="0.25">
      <c r="C118" s="23">
        <f t="shared" si="40"/>
        <v>3</v>
      </c>
      <c r="D118" s="27"/>
      <c r="E118" s="124" t="s">
        <v>121</v>
      </c>
      <c r="F118" s="125"/>
      <c r="G118" s="27" t="s">
        <v>4</v>
      </c>
      <c r="H118" s="27">
        <v>46</v>
      </c>
      <c r="I118" s="72">
        <v>120</v>
      </c>
      <c r="J118" s="44">
        <f t="shared" si="38"/>
        <v>5520</v>
      </c>
      <c r="K118" s="39"/>
      <c r="L118" s="39">
        <f>+J118*1.2</f>
        <v>6624</v>
      </c>
      <c r="M118" s="62"/>
      <c r="N118" s="62">
        <f>+L118*0.025</f>
        <v>165.60000000000002</v>
      </c>
    </row>
    <row r="119" spans="3:14" ht="15" customHeight="1" x14ac:dyDescent="0.25">
      <c r="C119" s="23"/>
      <c r="D119" s="27"/>
      <c r="E119" s="118" t="s">
        <v>6</v>
      </c>
      <c r="F119" s="119"/>
      <c r="G119" s="120"/>
      <c r="H119" s="27">
        <f>SUM(H116:H118)</f>
        <v>1053</v>
      </c>
      <c r="I119" s="72"/>
      <c r="J119" s="44"/>
      <c r="K119" s="39"/>
      <c r="L119" s="39"/>
      <c r="M119" s="62"/>
      <c r="N119" s="62"/>
    </row>
    <row r="120" spans="3:14" ht="30" customHeight="1" x14ac:dyDescent="0.25">
      <c r="C120" s="26"/>
      <c r="D120" s="27"/>
      <c r="E120" s="124" t="s">
        <v>108</v>
      </c>
      <c r="F120" s="125"/>
      <c r="G120" s="27" t="s">
        <v>3</v>
      </c>
      <c r="H120" s="27">
        <v>30</v>
      </c>
      <c r="I120" s="72">
        <v>750</v>
      </c>
      <c r="J120" s="44">
        <f>I120*H120</f>
        <v>22500</v>
      </c>
      <c r="K120" s="39"/>
      <c r="L120" s="39">
        <f>+J120*1.2</f>
        <v>27000</v>
      </c>
      <c r="M120" s="62"/>
      <c r="N120" s="62">
        <f>+L120*0.025</f>
        <v>675</v>
      </c>
    </row>
    <row r="121" spans="3:14" ht="15" customHeight="1" x14ac:dyDescent="0.25">
      <c r="C121" s="128" t="s">
        <v>122</v>
      </c>
      <c r="D121" s="129"/>
      <c r="E121" s="129"/>
      <c r="F121" s="129"/>
      <c r="G121" s="129"/>
      <c r="H121" s="129"/>
      <c r="I121" s="12"/>
      <c r="J121" s="21">
        <f>SUM(J111:J120)</f>
        <v>838860</v>
      </c>
      <c r="K121" s="39"/>
      <c r="L121" s="39"/>
      <c r="M121" s="62"/>
      <c r="N121" s="62"/>
    </row>
    <row r="122" spans="3:14" ht="15" customHeight="1" x14ac:dyDescent="0.25">
      <c r="C122" s="118" t="s">
        <v>49</v>
      </c>
      <c r="D122" s="119"/>
      <c r="E122" s="119"/>
      <c r="F122" s="119"/>
      <c r="G122" s="119"/>
      <c r="H122" s="119"/>
      <c r="I122" s="120"/>
      <c r="J122" s="44">
        <f>J121*0.05</f>
        <v>41943</v>
      </c>
      <c r="K122" s="39"/>
      <c r="L122" s="39"/>
      <c r="M122" s="62"/>
      <c r="N122" s="62"/>
    </row>
    <row r="123" spans="3:14" ht="15" customHeight="1" x14ac:dyDescent="0.25">
      <c r="C123" s="118" t="s">
        <v>50</v>
      </c>
      <c r="D123" s="119"/>
      <c r="E123" s="119"/>
      <c r="F123" s="119"/>
      <c r="G123" s="119"/>
      <c r="H123" s="119"/>
      <c r="I123" s="120"/>
      <c r="J123" s="44">
        <f>J121*0.1</f>
        <v>83886</v>
      </c>
      <c r="K123" s="39"/>
      <c r="L123" s="39"/>
      <c r="M123" s="62"/>
      <c r="N123" s="62"/>
    </row>
    <row r="124" spans="3:14" ht="15" customHeight="1" x14ac:dyDescent="0.25">
      <c r="C124" s="118" t="s">
        <v>324</v>
      </c>
      <c r="D124" s="119"/>
      <c r="E124" s="119"/>
      <c r="F124" s="119"/>
      <c r="G124" s="119"/>
      <c r="H124" s="119"/>
      <c r="I124" s="120"/>
      <c r="J124" s="44">
        <f>J121*0.05</f>
        <v>41943</v>
      </c>
      <c r="K124" s="39"/>
      <c r="L124" s="39"/>
      <c r="M124" s="62"/>
      <c r="N124" s="62"/>
    </row>
    <row r="125" spans="3:14" ht="15" customHeight="1" x14ac:dyDescent="0.25">
      <c r="C125" s="121" t="s">
        <v>24</v>
      </c>
      <c r="D125" s="119"/>
      <c r="E125" s="119"/>
      <c r="F125" s="119"/>
      <c r="G125" s="119"/>
      <c r="H125" s="119"/>
      <c r="I125" s="120"/>
      <c r="J125" s="21">
        <f>+J121+J122+J123+J124</f>
        <v>1006632</v>
      </c>
      <c r="K125" s="28">
        <f>SUM(K114:K120)</f>
        <v>0</v>
      </c>
      <c r="L125" s="38">
        <f>SUM(L111:L124)</f>
        <v>1006632</v>
      </c>
      <c r="M125" s="33">
        <f>SUM(M107:M124)</f>
        <v>0</v>
      </c>
      <c r="N125" s="33">
        <f>SUM(N107:N120)</f>
        <v>27828</v>
      </c>
    </row>
    <row r="126" spans="3:14" ht="15" customHeight="1" x14ac:dyDescent="0.25">
      <c r="C126" s="121" t="s">
        <v>123</v>
      </c>
      <c r="D126" s="119"/>
      <c r="E126" s="119"/>
      <c r="F126" s="119"/>
      <c r="G126" s="119"/>
      <c r="H126" s="119"/>
      <c r="I126" s="120"/>
      <c r="J126" s="21">
        <f>+J109+J125</f>
        <v>2648088</v>
      </c>
      <c r="K126" s="36"/>
      <c r="L126" s="36">
        <f t="shared" ref="L126:N126" si="41">+L109+L125</f>
        <v>2648088</v>
      </c>
      <c r="M126" s="37"/>
      <c r="N126" s="37">
        <f t="shared" si="41"/>
        <v>34115.4</v>
      </c>
    </row>
    <row r="127" spans="3:14" ht="15" customHeight="1" x14ac:dyDescent="0.3">
      <c r="C127" s="138" t="s">
        <v>124</v>
      </c>
      <c r="D127" s="139"/>
      <c r="E127" s="139"/>
      <c r="F127" s="139"/>
      <c r="G127" s="139"/>
      <c r="H127" s="139"/>
      <c r="I127" s="139"/>
      <c r="J127" s="139"/>
      <c r="K127" s="39"/>
      <c r="L127" s="28"/>
      <c r="M127" s="62"/>
      <c r="N127" s="29"/>
    </row>
    <row r="128" spans="3:14" ht="15" customHeight="1" x14ac:dyDescent="0.3">
      <c r="C128" s="26"/>
      <c r="D128" s="27" t="s">
        <v>51</v>
      </c>
      <c r="E128" s="122" t="s">
        <v>125</v>
      </c>
      <c r="F128" s="123"/>
      <c r="G128" s="70"/>
      <c r="H128" s="70"/>
      <c r="I128" s="70"/>
      <c r="J128" s="46"/>
      <c r="K128" s="75"/>
      <c r="L128" s="75"/>
      <c r="M128" s="75"/>
      <c r="N128" s="75"/>
    </row>
    <row r="129" spans="3:14" ht="15" customHeight="1" x14ac:dyDescent="0.25">
      <c r="C129" s="23">
        <v>1</v>
      </c>
      <c r="D129" s="27"/>
      <c r="E129" s="124" t="s">
        <v>12</v>
      </c>
      <c r="F129" s="125"/>
      <c r="G129" s="27" t="s">
        <v>4</v>
      </c>
      <c r="H129" s="27">
        <v>207</v>
      </c>
      <c r="I129" s="72">
        <v>80</v>
      </c>
      <c r="J129" s="44">
        <f t="shared" ref="J129" si="42">I129*H129</f>
        <v>16560</v>
      </c>
      <c r="K129" s="39"/>
      <c r="L129" s="39">
        <f t="shared" ref="L129" si="43">+J129*1.2</f>
        <v>19872</v>
      </c>
      <c r="M129" s="62"/>
      <c r="N129" s="62">
        <f t="shared" ref="N129" si="44">+L129*0.025</f>
        <v>496.8</v>
      </c>
    </row>
    <row r="130" spans="3:14" ht="15" customHeight="1" x14ac:dyDescent="0.25">
      <c r="C130" s="23"/>
      <c r="D130" s="27"/>
      <c r="E130" s="118" t="s">
        <v>6</v>
      </c>
      <c r="F130" s="119"/>
      <c r="G130" s="120"/>
      <c r="H130" s="27">
        <f>SUM(H129:H129)</f>
        <v>207</v>
      </c>
      <c r="I130" s="72"/>
      <c r="J130" s="44"/>
      <c r="K130" s="39"/>
      <c r="L130" s="39"/>
      <c r="M130" s="62"/>
      <c r="N130" s="62"/>
    </row>
    <row r="131" spans="3:14" ht="31.5" customHeight="1" x14ac:dyDescent="0.25">
      <c r="C131" s="26">
        <v>1</v>
      </c>
      <c r="D131" s="27"/>
      <c r="E131" s="124" t="s">
        <v>95</v>
      </c>
      <c r="F131" s="125"/>
      <c r="G131" s="27" t="s">
        <v>3</v>
      </c>
      <c r="H131" s="27">
        <v>5</v>
      </c>
      <c r="I131" s="72">
        <v>750</v>
      </c>
      <c r="J131" s="44">
        <f>I131*H131</f>
        <v>3750</v>
      </c>
      <c r="K131" s="39"/>
      <c r="L131" s="39">
        <f>+J131*1.2</f>
        <v>4500</v>
      </c>
      <c r="M131" s="62"/>
      <c r="N131" s="62">
        <f>+L131*0.025</f>
        <v>112.5</v>
      </c>
    </row>
    <row r="132" spans="3:14" ht="29.25" customHeight="1" x14ac:dyDescent="0.3">
      <c r="C132" s="26"/>
      <c r="D132" s="27" t="s">
        <v>52</v>
      </c>
      <c r="E132" s="122" t="s">
        <v>126</v>
      </c>
      <c r="F132" s="123"/>
      <c r="G132" s="70"/>
      <c r="H132" s="70"/>
      <c r="I132" s="70"/>
      <c r="J132" s="46"/>
      <c r="K132" s="39"/>
      <c r="L132" s="39"/>
      <c r="M132" s="62"/>
      <c r="N132" s="62"/>
    </row>
    <row r="133" spans="3:14" ht="15" customHeight="1" x14ac:dyDescent="0.25">
      <c r="C133" s="23">
        <v>1</v>
      </c>
      <c r="D133" s="27"/>
      <c r="E133" s="124" t="s">
        <v>13</v>
      </c>
      <c r="F133" s="125"/>
      <c r="G133" s="27" t="s">
        <v>4</v>
      </c>
      <c r="H133" s="27">
        <v>297</v>
      </c>
      <c r="I133" s="72">
        <v>100</v>
      </c>
      <c r="J133" s="44">
        <f t="shared" ref="J133" si="45">I133*H133</f>
        <v>29700</v>
      </c>
      <c r="K133" s="39"/>
      <c r="L133" s="39">
        <f t="shared" ref="L133" si="46">+J133*1.2</f>
        <v>35640</v>
      </c>
      <c r="M133" s="62"/>
      <c r="N133" s="62">
        <f t="shared" ref="N133" si="47">+L133*0.025</f>
        <v>891</v>
      </c>
    </row>
    <row r="134" spans="3:14" ht="15" customHeight="1" x14ac:dyDescent="0.25">
      <c r="C134" s="26"/>
      <c r="D134" s="27"/>
      <c r="E134" s="118" t="s">
        <v>6</v>
      </c>
      <c r="F134" s="119"/>
      <c r="G134" s="120"/>
      <c r="H134" s="27">
        <f>SUM(H133:H133)</f>
        <v>297</v>
      </c>
      <c r="I134" s="72"/>
      <c r="J134" s="44"/>
      <c r="K134" s="39"/>
      <c r="L134" s="39"/>
      <c r="M134" s="62"/>
      <c r="N134" s="62"/>
    </row>
    <row r="135" spans="3:14" ht="30.75" customHeight="1" x14ac:dyDescent="0.25">
      <c r="C135" s="26">
        <v>1</v>
      </c>
      <c r="D135" s="27"/>
      <c r="E135" s="124" t="s">
        <v>309</v>
      </c>
      <c r="F135" s="125"/>
      <c r="G135" s="27" t="s">
        <v>5</v>
      </c>
      <c r="H135" s="27">
        <v>10</v>
      </c>
      <c r="I135" s="72">
        <v>750</v>
      </c>
      <c r="J135" s="44">
        <f>I135*H135</f>
        <v>7500</v>
      </c>
      <c r="K135" s="39"/>
      <c r="L135" s="39">
        <f>+J135*1.2</f>
        <v>9000</v>
      </c>
      <c r="M135" s="62"/>
      <c r="N135" s="62">
        <f>+L135*0.025</f>
        <v>225</v>
      </c>
    </row>
    <row r="136" spans="3:14" ht="15" customHeight="1" x14ac:dyDescent="0.25">
      <c r="C136" s="121" t="s">
        <v>129</v>
      </c>
      <c r="D136" s="119"/>
      <c r="E136" s="119"/>
      <c r="F136" s="119"/>
      <c r="G136" s="120"/>
      <c r="H136" s="67"/>
      <c r="I136" s="12"/>
      <c r="J136" s="21">
        <f>SUM(J129:J135)</f>
        <v>57510</v>
      </c>
      <c r="K136" s="39"/>
      <c r="L136" s="30"/>
      <c r="M136" s="31"/>
      <c r="N136" s="37">
        <f>SUM(N130:N135)</f>
        <v>1228.5</v>
      </c>
    </row>
    <row r="137" spans="3:14" ht="15" customHeight="1" x14ac:dyDescent="0.25">
      <c r="C137" s="118" t="s">
        <v>49</v>
      </c>
      <c r="D137" s="119"/>
      <c r="E137" s="119"/>
      <c r="F137" s="119"/>
      <c r="G137" s="119"/>
      <c r="H137" s="119"/>
      <c r="I137" s="120"/>
      <c r="J137" s="44">
        <f>J136*0.05</f>
        <v>2875.5</v>
      </c>
      <c r="K137" s="39"/>
      <c r="L137" s="39"/>
      <c r="M137" s="62"/>
      <c r="N137" s="62"/>
    </row>
    <row r="138" spans="3:14" ht="15" customHeight="1" x14ac:dyDescent="0.25">
      <c r="C138" s="118" t="s">
        <v>50</v>
      </c>
      <c r="D138" s="119"/>
      <c r="E138" s="119"/>
      <c r="F138" s="119"/>
      <c r="G138" s="119"/>
      <c r="H138" s="119"/>
      <c r="I138" s="120"/>
      <c r="J138" s="44">
        <f>J136*0.1</f>
        <v>5751</v>
      </c>
      <c r="K138" s="39"/>
      <c r="L138" s="39"/>
      <c r="M138" s="62"/>
      <c r="N138" s="62"/>
    </row>
    <row r="139" spans="3:14" ht="15" customHeight="1" x14ac:dyDescent="0.25">
      <c r="C139" s="118" t="s">
        <v>324</v>
      </c>
      <c r="D139" s="119"/>
      <c r="E139" s="119"/>
      <c r="F139" s="119"/>
      <c r="G139" s="119"/>
      <c r="H139" s="119"/>
      <c r="I139" s="120"/>
      <c r="J139" s="44">
        <f>J136*0.05</f>
        <v>2875.5</v>
      </c>
      <c r="K139" s="39"/>
      <c r="L139" s="39"/>
      <c r="M139" s="62"/>
      <c r="N139" s="62"/>
    </row>
    <row r="140" spans="3:14" ht="15" customHeight="1" x14ac:dyDescent="0.25">
      <c r="C140" s="121" t="s">
        <v>24</v>
      </c>
      <c r="D140" s="119"/>
      <c r="E140" s="119"/>
      <c r="F140" s="119"/>
      <c r="G140" s="119"/>
      <c r="H140" s="119"/>
      <c r="I140" s="120"/>
      <c r="J140" s="21">
        <f>+J136+J137+J138+J139</f>
        <v>69012</v>
      </c>
      <c r="K140" s="39"/>
      <c r="L140" s="38">
        <f>SUM(L129:L139)</f>
        <v>69012</v>
      </c>
      <c r="M140" s="62"/>
      <c r="N140" s="33">
        <f>N136</f>
        <v>1228.5</v>
      </c>
    </row>
    <row r="141" spans="3:14" ht="30" customHeight="1" x14ac:dyDescent="0.25">
      <c r="C141" s="26"/>
      <c r="D141" s="27" t="s">
        <v>53</v>
      </c>
      <c r="E141" s="122" t="s">
        <v>127</v>
      </c>
      <c r="F141" s="123"/>
      <c r="G141" s="27"/>
      <c r="H141" s="27"/>
      <c r="I141" s="72"/>
      <c r="J141" s="25"/>
      <c r="K141" s="39"/>
      <c r="L141" s="39">
        <f>+J141*1.2</f>
        <v>0</v>
      </c>
      <c r="M141" s="62"/>
      <c r="N141" s="62">
        <f>+L141*0.025</f>
        <v>0</v>
      </c>
    </row>
    <row r="142" spans="3:14" ht="15" customHeight="1" x14ac:dyDescent="0.25">
      <c r="C142" s="23">
        <v>1</v>
      </c>
      <c r="D142" s="27"/>
      <c r="E142" s="124" t="s">
        <v>103</v>
      </c>
      <c r="F142" s="125"/>
      <c r="G142" s="27" t="s">
        <v>4</v>
      </c>
      <c r="H142" s="27">
        <v>273</v>
      </c>
      <c r="I142" s="72">
        <v>120</v>
      </c>
      <c r="J142" s="44">
        <f t="shared" ref="J142" si="48">I142*H142</f>
        <v>32760</v>
      </c>
      <c r="K142" s="39"/>
      <c r="L142" s="39">
        <f>+J142*1.2</f>
        <v>39312</v>
      </c>
      <c r="M142" s="62"/>
      <c r="N142" s="62">
        <f>+L142*0.025</f>
        <v>982.80000000000007</v>
      </c>
    </row>
    <row r="143" spans="3:14" ht="15" customHeight="1" x14ac:dyDescent="0.25">
      <c r="C143" s="23"/>
      <c r="D143" s="27"/>
      <c r="E143" s="118" t="s">
        <v>6</v>
      </c>
      <c r="F143" s="119"/>
      <c r="G143" s="120"/>
      <c r="H143" s="27">
        <f>SUM(H142:H142)</f>
        <v>273</v>
      </c>
      <c r="I143" s="72"/>
      <c r="J143" s="44"/>
      <c r="K143" s="39"/>
      <c r="L143" s="39"/>
      <c r="M143" s="62"/>
      <c r="N143" s="62"/>
    </row>
    <row r="144" spans="3:14" ht="30" customHeight="1" x14ac:dyDescent="0.25">
      <c r="C144" s="26"/>
      <c r="D144" s="27"/>
      <c r="E144" s="124" t="s">
        <v>108</v>
      </c>
      <c r="F144" s="125"/>
      <c r="G144" s="27" t="s">
        <v>3</v>
      </c>
      <c r="H144" s="27">
        <v>10</v>
      </c>
      <c r="I144" s="72">
        <v>750</v>
      </c>
      <c r="J144" s="44">
        <f>I144*H144</f>
        <v>7500</v>
      </c>
      <c r="K144" s="39"/>
      <c r="L144" s="39">
        <f>+J144*1.2</f>
        <v>9000</v>
      </c>
      <c r="M144" s="62"/>
      <c r="N144" s="62">
        <f>+L144*0.025</f>
        <v>225</v>
      </c>
    </row>
    <row r="145" spans="3:14" ht="15" customHeight="1" x14ac:dyDescent="0.25">
      <c r="C145" s="128" t="s">
        <v>128</v>
      </c>
      <c r="D145" s="129"/>
      <c r="E145" s="129"/>
      <c r="F145" s="129"/>
      <c r="G145" s="129"/>
      <c r="H145" s="129"/>
      <c r="I145" s="12"/>
      <c r="J145" s="21">
        <f>SUM(J141:J144)</f>
        <v>40260</v>
      </c>
      <c r="K145" s="39"/>
      <c r="L145" s="39"/>
      <c r="M145" s="62"/>
      <c r="N145" s="62"/>
    </row>
    <row r="146" spans="3:14" ht="15" customHeight="1" x14ac:dyDescent="0.25">
      <c r="C146" s="118" t="s">
        <v>49</v>
      </c>
      <c r="D146" s="119"/>
      <c r="E146" s="119"/>
      <c r="F146" s="119"/>
      <c r="G146" s="119"/>
      <c r="H146" s="119"/>
      <c r="I146" s="120"/>
      <c r="J146" s="44">
        <f>J145*0.05</f>
        <v>2013</v>
      </c>
      <c r="K146" s="39"/>
      <c r="L146" s="39"/>
      <c r="M146" s="62"/>
      <c r="N146" s="62"/>
    </row>
    <row r="147" spans="3:14" ht="15" customHeight="1" x14ac:dyDescent="0.25">
      <c r="C147" s="118" t="s">
        <v>50</v>
      </c>
      <c r="D147" s="119"/>
      <c r="E147" s="119"/>
      <c r="F147" s="119"/>
      <c r="G147" s="119"/>
      <c r="H147" s="119"/>
      <c r="I147" s="120"/>
      <c r="J147" s="44">
        <f>J145*0.1</f>
        <v>4026</v>
      </c>
      <c r="K147" s="39"/>
      <c r="L147" s="39"/>
      <c r="M147" s="62"/>
      <c r="N147" s="62"/>
    </row>
    <row r="148" spans="3:14" ht="15" customHeight="1" x14ac:dyDescent="0.25">
      <c r="C148" s="118" t="s">
        <v>324</v>
      </c>
      <c r="D148" s="119"/>
      <c r="E148" s="119"/>
      <c r="F148" s="119"/>
      <c r="G148" s="119"/>
      <c r="H148" s="119"/>
      <c r="I148" s="120"/>
      <c r="J148" s="44">
        <f>J145*0.05</f>
        <v>2013</v>
      </c>
      <c r="K148" s="39"/>
      <c r="L148" s="39"/>
      <c r="M148" s="62"/>
      <c r="N148" s="62"/>
    </row>
    <row r="149" spans="3:14" ht="15" customHeight="1" x14ac:dyDescent="0.25">
      <c r="C149" s="121" t="s">
        <v>24</v>
      </c>
      <c r="D149" s="119"/>
      <c r="E149" s="119"/>
      <c r="F149" s="119"/>
      <c r="G149" s="119"/>
      <c r="H149" s="119"/>
      <c r="I149" s="120"/>
      <c r="J149" s="21">
        <f>+J145+J146+J147+J148</f>
        <v>48312</v>
      </c>
      <c r="K149" s="28">
        <f>SUM(K141:K144)</f>
        <v>0</v>
      </c>
      <c r="L149" s="38">
        <f>SUM(L141:L148)</f>
        <v>48312</v>
      </c>
      <c r="M149" s="33">
        <f>SUM(M138:M148)</f>
        <v>0</v>
      </c>
      <c r="N149" s="33">
        <f>SUM(N138:N144)</f>
        <v>2436.3000000000002</v>
      </c>
    </row>
    <row r="150" spans="3:14" ht="15" customHeight="1" x14ac:dyDescent="0.25">
      <c r="C150" s="121" t="s">
        <v>130</v>
      </c>
      <c r="D150" s="119"/>
      <c r="E150" s="119"/>
      <c r="F150" s="119"/>
      <c r="G150" s="119"/>
      <c r="H150" s="119"/>
      <c r="I150" s="120"/>
      <c r="J150" s="21">
        <f>+J140+J149</f>
        <v>117324</v>
      </c>
      <c r="K150" s="36"/>
      <c r="L150" s="36">
        <f>+L140+L149</f>
        <v>117324</v>
      </c>
      <c r="M150" s="37"/>
      <c r="N150" s="37">
        <f>+N140+N149</f>
        <v>3664.8</v>
      </c>
    </row>
    <row r="151" spans="3:14" ht="15" customHeight="1" x14ac:dyDescent="0.3">
      <c r="C151" s="145" t="s">
        <v>204</v>
      </c>
      <c r="D151" s="175"/>
      <c r="E151" s="175"/>
      <c r="F151" s="175"/>
      <c r="G151" s="175"/>
      <c r="H151" s="175"/>
      <c r="I151" s="176"/>
      <c r="J151" s="21">
        <f>+J126+J87+J150</f>
        <v>18327180</v>
      </c>
      <c r="K151" s="36">
        <f t="shared" ref="K151:N151" si="49">+K126+K87+K150</f>
        <v>2128920</v>
      </c>
      <c r="L151" s="36">
        <f t="shared" si="49"/>
        <v>16198260</v>
      </c>
      <c r="M151" s="37">
        <f t="shared" si="49"/>
        <v>31375.679999999997</v>
      </c>
      <c r="N151" s="37">
        <f t="shared" si="49"/>
        <v>267091.80000000005</v>
      </c>
    </row>
    <row r="152" spans="3:14" ht="15" customHeight="1" x14ac:dyDescent="0.3">
      <c r="C152" s="138" t="s">
        <v>131</v>
      </c>
      <c r="D152" s="139"/>
      <c r="E152" s="139"/>
      <c r="F152" s="139"/>
      <c r="G152" s="139"/>
      <c r="H152" s="139"/>
      <c r="I152" s="139"/>
      <c r="J152" s="139"/>
      <c r="K152" s="32"/>
      <c r="L152" s="32"/>
      <c r="M152" s="33"/>
      <c r="N152" s="62"/>
    </row>
    <row r="153" spans="3:14" ht="15" customHeight="1" x14ac:dyDescent="0.3">
      <c r="C153" s="138" t="s">
        <v>132</v>
      </c>
      <c r="D153" s="139"/>
      <c r="E153" s="139"/>
      <c r="F153" s="139"/>
      <c r="G153" s="139"/>
      <c r="H153" s="139"/>
      <c r="I153" s="139"/>
      <c r="J153" s="139"/>
      <c r="K153" s="32"/>
      <c r="L153" s="32"/>
      <c r="M153" s="33"/>
      <c r="N153" s="62"/>
    </row>
    <row r="154" spans="3:14" ht="30" customHeight="1" x14ac:dyDescent="0.25">
      <c r="C154" s="23">
        <v>1</v>
      </c>
      <c r="D154" s="23" t="s">
        <v>51</v>
      </c>
      <c r="E154" s="122" t="s">
        <v>133</v>
      </c>
      <c r="F154" s="123"/>
      <c r="G154" s="41"/>
      <c r="H154" s="41"/>
      <c r="I154" s="43"/>
      <c r="J154" s="43"/>
      <c r="K154" s="39"/>
      <c r="L154" s="39"/>
      <c r="M154" s="61"/>
      <c r="N154" s="61"/>
    </row>
    <row r="155" spans="3:14" s="64" customFormat="1" ht="63.75" customHeight="1" x14ac:dyDescent="0.25">
      <c r="C155" s="23">
        <f>1+C154</f>
        <v>2</v>
      </c>
      <c r="D155" s="23"/>
      <c r="E155" s="171" t="s">
        <v>336</v>
      </c>
      <c r="F155" s="171"/>
      <c r="G155" s="27" t="s">
        <v>5</v>
      </c>
      <c r="H155" s="25">
        <v>1</v>
      </c>
      <c r="I155" s="44">
        <v>40000</v>
      </c>
      <c r="J155" s="44">
        <f t="shared" ref="J155:J165" si="50">I155*H155</f>
        <v>40000</v>
      </c>
      <c r="K155" s="39"/>
      <c r="L155" s="39">
        <f>+J155*1.2</f>
        <v>48000</v>
      </c>
      <c r="M155" s="61">
        <f>+K155*0.0667</f>
        <v>0</v>
      </c>
      <c r="N155" s="61">
        <f>+L155*0.025</f>
        <v>1200</v>
      </c>
    </row>
    <row r="156" spans="3:14" s="64" customFormat="1" ht="47.25" customHeight="1" x14ac:dyDescent="0.25">
      <c r="C156" s="23">
        <f t="shared" ref="C156:C167" si="51">1+C155</f>
        <v>3</v>
      </c>
      <c r="D156" s="23"/>
      <c r="E156" s="169" t="s">
        <v>343</v>
      </c>
      <c r="F156" s="170"/>
      <c r="G156" s="24" t="s">
        <v>36</v>
      </c>
      <c r="H156" s="25">
        <v>1</v>
      </c>
      <c r="I156" s="44">
        <v>20000</v>
      </c>
      <c r="J156" s="44">
        <f t="shared" si="50"/>
        <v>20000</v>
      </c>
      <c r="K156" s="39">
        <f>+J156*1.2</f>
        <v>24000</v>
      </c>
      <c r="L156" s="39"/>
      <c r="M156" s="61">
        <f t="shared" ref="M156:M165" si="52">+K156*0.0667</f>
        <v>1600.8</v>
      </c>
      <c r="N156" s="61">
        <f t="shared" ref="N156:N159" si="53">+L156*0.025</f>
        <v>0</v>
      </c>
    </row>
    <row r="157" spans="3:14" ht="15.75" customHeight="1" x14ac:dyDescent="0.25">
      <c r="C157" s="23">
        <f t="shared" si="51"/>
        <v>4</v>
      </c>
      <c r="D157" s="23"/>
      <c r="E157" s="169" t="s">
        <v>314</v>
      </c>
      <c r="F157" s="170"/>
      <c r="G157" s="24" t="s">
        <v>5</v>
      </c>
      <c r="H157" s="25">
        <v>1</v>
      </c>
      <c r="I157" s="44">
        <v>60000</v>
      </c>
      <c r="J157" s="44">
        <f t="shared" ref="J157" si="54">I157*H157</f>
        <v>60000</v>
      </c>
      <c r="K157" s="39"/>
      <c r="L157" s="39">
        <f>+J157*1.2</f>
        <v>72000</v>
      </c>
      <c r="M157" s="61">
        <f>+K157*0.0667</f>
        <v>0</v>
      </c>
      <c r="N157" s="61">
        <f>+L157*0.025</f>
        <v>1800</v>
      </c>
    </row>
    <row r="158" spans="3:14" s="64" customFormat="1" ht="106.5" customHeight="1" x14ac:dyDescent="0.25">
      <c r="C158" s="23">
        <f t="shared" si="51"/>
        <v>5</v>
      </c>
      <c r="D158" s="23"/>
      <c r="E158" s="169" t="s">
        <v>344</v>
      </c>
      <c r="F158" s="170"/>
      <c r="G158" s="24" t="s">
        <v>36</v>
      </c>
      <c r="H158" s="25">
        <v>1</v>
      </c>
      <c r="I158" s="45">
        <v>20500</v>
      </c>
      <c r="J158" s="45">
        <f t="shared" si="50"/>
        <v>20500</v>
      </c>
      <c r="K158" s="39">
        <f>+J158*1.2</f>
        <v>24600</v>
      </c>
      <c r="L158" s="39"/>
      <c r="M158" s="61">
        <f t="shared" si="52"/>
        <v>1640.82</v>
      </c>
      <c r="N158" s="61">
        <f t="shared" si="53"/>
        <v>0</v>
      </c>
    </row>
    <row r="159" spans="3:14" ht="74.25" customHeight="1" x14ac:dyDescent="0.25">
      <c r="C159" s="23">
        <f t="shared" si="51"/>
        <v>6</v>
      </c>
      <c r="D159" s="23"/>
      <c r="E159" s="132" t="s">
        <v>134</v>
      </c>
      <c r="F159" s="133"/>
      <c r="G159" s="24" t="s">
        <v>36</v>
      </c>
      <c r="H159" s="25">
        <v>1</v>
      </c>
      <c r="I159" s="45">
        <v>3500</v>
      </c>
      <c r="J159" s="45">
        <f t="shared" si="50"/>
        <v>3500</v>
      </c>
      <c r="K159" s="39"/>
      <c r="L159" s="39">
        <f>+J159*1.2</f>
        <v>4200</v>
      </c>
      <c r="M159" s="61">
        <f t="shared" si="52"/>
        <v>0</v>
      </c>
      <c r="N159" s="61">
        <f t="shared" si="53"/>
        <v>105</v>
      </c>
    </row>
    <row r="160" spans="3:14" s="64" customFormat="1" ht="32.25" customHeight="1" x14ac:dyDescent="0.25">
      <c r="C160" s="23">
        <f t="shared" si="51"/>
        <v>7</v>
      </c>
      <c r="D160" s="23"/>
      <c r="E160" s="132" t="s">
        <v>313</v>
      </c>
      <c r="F160" s="133"/>
      <c r="G160" s="24" t="s">
        <v>36</v>
      </c>
      <c r="H160" s="25">
        <v>1</v>
      </c>
      <c r="I160" s="45">
        <v>16000</v>
      </c>
      <c r="J160" s="45">
        <f t="shared" ref="J160" si="55">I160*H160</f>
        <v>16000</v>
      </c>
      <c r="K160" s="39"/>
      <c r="L160" s="39">
        <f>+J160*1.2</f>
        <v>19200</v>
      </c>
      <c r="M160" s="61">
        <f t="shared" ref="M160" si="56">+K160*0.0667</f>
        <v>0</v>
      </c>
      <c r="N160" s="61">
        <f t="shared" ref="N160" si="57">+L160*0.025</f>
        <v>480</v>
      </c>
    </row>
    <row r="161" spans="3:14" ht="30" customHeight="1" x14ac:dyDescent="0.25">
      <c r="C161" s="23">
        <f t="shared" si="51"/>
        <v>8</v>
      </c>
      <c r="D161" s="23"/>
      <c r="E161" s="169" t="s">
        <v>34</v>
      </c>
      <c r="F161" s="170"/>
      <c r="G161" s="24" t="s">
        <v>36</v>
      </c>
      <c r="H161" s="25">
        <v>1</v>
      </c>
      <c r="I161" s="45">
        <v>1100</v>
      </c>
      <c r="J161" s="45">
        <f t="shared" si="50"/>
        <v>1100</v>
      </c>
      <c r="K161" s="39">
        <f>+J161*1.2</f>
        <v>1320</v>
      </c>
      <c r="L161" s="39"/>
      <c r="M161" s="61">
        <f t="shared" si="52"/>
        <v>88.043999999999997</v>
      </c>
      <c r="N161" s="61"/>
    </row>
    <row r="162" spans="3:14" ht="30" customHeight="1" x14ac:dyDescent="0.25">
      <c r="C162" s="23">
        <f t="shared" si="51"/>
        <v>9</v>
      </c>
      <c r="D162" s="23"/>
      <c r="E162" s="132" t="s">
        <v>32</v>
      </c>
      <c r="F162" s="133"/>
      <c r="G162" s="24" t="s">
        <v>3</v>
      </c>
      <c r="H162" s="25">
        <v>1</v>
      </c>
      <c r="I162" s="45">
        <v>850</v>
      </c>
      <c r="J162" s="45">
        <f t="shared" si="50"/>
        <v>850</v>
      </c>
      <c r="K162" s="39">
        <f>+J162*1.2</f>
        <v>1020</v>
      </c>
      <c r="L162" s="39"/>
      <c r="M162" s="61">
        <f t="shared" si="52"/>
        <v>68.033999999999992</v>
      </c>
      <c r="N162" s="61"/>
    </row>
    <row r="163" spans="3:14" ht="28.5" customHeight="1" x14ac:dyDescent="0.25">
      <c r="C163" s="23">
        <f t="shared" si="51"/>
        <v>10</v>
      </c>
      <c r="D163" s="23"/>
      <c r="E163" s="132" t="s">
        <v>33</v>
      </c>
      <c r="F163" s="133"/>
      <c r="G163" s="24" t="s">
        <v>3</v>
      </c>
      <c r="H163" s="25">
        <v>2</v>
      </c>
      <c r="I163" s="45">
        <v>200</v>
      </c>
      <c r="J163" s="45">
        <f t="shared" si="50"/>
        <v>400</v>
      </c>
      <c r="K163" s="39">
        <f>+J163*1.2</f>
        <v>480</v>
      </c>
      <c r="L163" s="39"/>
      <c r="M163" s="61">
        <f t="shared" si="52"/>
        <v>32.015999999999998</v>
      </c>
      <c r="N163" s="61"/>
    </row>
    <row r="164" spans="3:14" ht="32.25" customHeight="1" x14ac:dyDescent="0.25">
      <c r="C164" s="23">
        <f t="shared" si="51"/>
        <v>11</v>
      </c>
      <c r="D164" s="23"/>
      <c r="E164" s="132" t="s">
        <v>135</v>
      </c>
      <c r="F164" s="133"/>
      <c r="G164" s="24" t="s">
        <v>3</v>
      </c>
      <c r="H164" s="25">
        <v>2</v>
      </c>
      <c r="I164" s="45">
        <v>560</v>
      </c>
      <c r="J164" s="45">
        <f t="shared" si="50"/>
        <v>1120</v>
      </c>
      <c r="K164" s="39">
        <f>+J164*1.2</f>
        <v>1344</v>
      </c>
      <c r="L164" s="39"/>
      <c r="M164" s="61">
        <f t="shared" si="52"/>
        <v>89.644799999999989</v>
      </c>
      <c r="N164" s="61"/>
    </row>
    <row r="165" spans="3:14" s="64" customFormat="1" ht="58.5" customHeight="1" x14ac:dyDescent="0.25">
      <c r="C165" s="23">
        <f t="shared" si="51"/>
        <v>12</v>
      </c>
      <c r="D165" s="23"/>
      <c r="E165" s="169" t="s">
        <v>136</v>
      </c>
      <c r="F165" s="170"/>
      <c r="G165" s="24" t="s">
        <v>36</v>
      </c>
      <c r="H165" s="25">
        <v>1</v>
      </c>
      <c r="I165" s="45">
        <v>32000</v>
      </c>
      <c r="J165" s="45">
        <f t="shared" si="50"/>
        <v>32000</v>
      </c>
      <c r="K165" s="39">
        <f>+J165*1.2</f>
        <v>38400</v>
      </c>
      <c r="L165" s="39"/>
      <c r="M165" s="61">
        <f t="shared" si="52"/>
        <v>2561.2799999999997</v>
      </c>
      <c r="N165" s="61"/>
    </row>
    <row r="166" spans="3:14" s="64" customFormat="1" ht="16.5" customHeight="1" x14ac:dyDescent="0.25">
      <c r="C166" s="23">
        <f t="shared" si="51"/>
        <v>13</v>
      </c>
      <c r="D166" s="23"/>
      <c r="E166" s="169" t="s">
        <v>316</v>
      </c>
      <c r="F166" s="170"/>
      <c r="G166" s="24" t="s">
        <v>5</v>
      </c>
      <c r="H166" s="25">
        <v>1</v>
      </c>
      <c r="I166" s="45">
        <v>9000</v>
      </c>
      <c r="J166" s="45">
        <f t="shared" ref="J166" si="58">I166*H166</f>
        <v>9000</v>
      </c>
      <c r="K166" s="39"/>
      <c r="L166" s="39">
        <f>+J166*1.2</f>
        <v>10800</v>
      </c>
      <c r="M166" s="61">
        <f t="shared" ref="M166" si="59">+K166*0.0667</f>
        <v>0</v>
      </c>
      <c r="N166" s="61">
        <f t="shared" ref="N166" si="60">+L166*0.025</f>
        <v>270</v>
      </c>
    </row>
    <row r="167" spans="3:14" s="64" customFormat="1" ht="15" customHeight="1" x14ac:dyDescent="0.25">
      <c r="C167" s="23">
        <f t="shared" si="51"/>
        <v>14</v>
      </c>
      <c r="D167" s="23"/>
      <c r="E167" s="169" t="s">
        <v>317</v>
      </c>
      <c r="F167" s="170"/>
      <c r="G167" s="24" t="s">
        <v>5</v>
      </c>
      <c r="H167" s="25">
        <v>1</v>
      </c>
      <c r="I167" s="45">
        <v>2500</v>
      </c>
      <c r="J167" s="45">
        <f t="shared" ref="J167" si="61">I167*H167</f>
        <v>2500</v>
      </c>
      <c r="K167" s="39"/>
      <c r="L167" s="39">
        <f>+J167*1.2</f>
        <v>3000</v>
      </c>
      <c r="M167" s="61">
        <f t="shared" ref="M167" si="62">+K167*0.0667</f>
        <v>0</v>
      </c>
      <c r="N167" s="61">
        <f t="shared" ref="N167" si="63">+L167*0.025</f>
        <v>75</v>
      </c>
    </row>
    <row r="168" spans="3:14" ht="15" customHeight="1" x14ac:dyDescent="0.25">
      <c r="C168" s="179" t="s">
        <v>6</v>
      </c>
      <c r="D168" s="180"/>
      <c r="E168" s="180"/>
      <c r="F168" s="180"/>
      <c r="G168" s="180"/>
      <c r="H168" s="180"/>
      <c r="I168" s="45"/>
      <c r="J168" s="45">
        <f>SUM(J155:J167)</f>
        <v>206970</v>
      </c>
      <c r="K168" s="39"/>
      <c r="L168" s="39"/>
      <c r="M168" s="61"/>
      <c r="N168" s="61"/>
    </row>
    <row r="169" spans="3:14" ht="15" customHeight="1" x14ac:dyDescent="0.25">
      <c r="C169" s="118" t="s">
        <v>49</v>
      </c>
      <c r="D169" s="119"/>
      <c r="E169" s="119"/>
      <c r="F169" s="119"/>
      <c r="G169" s="119"/>
      <c r="H169" s="119"/>
      <c r="I169" s="120"/>
      <c r="J169" s="44">
        <f>J168*0.05</f>
        <v>10348.5</v>
      </c>
      <c r="K169" s="39"/>
      <c r="L169" s="39"/>
      <c r="M169" s="62"/>
      <c r="N169" s="62"/>
    </row>
    <row r="170" spans="3:14" ht="15" customHeight="1" x14ac:dyDescent="0.25">
      <c r="C170" s="118" t="s">
        <v>50</v>
      </c>
      <c r="D170" s="119"/>
      <c r="E170" s="119"/>
      <c r="F170" s="119"/>
      <c r="G170" s="119"/>
      <c r="H170" s="119"/>
      <c r="I170" s="120"/>
      <c r="J170" s="44">
        <f>J168*0.1</f>
        <v>20697</v>
      </c>
      <c r="K170" s="39"/>
      <c r="L170" s="39"/>
      <c r="M170" s="62"/>
      <c r="N170" s="62"/>
    </row>
    <row r="171" spans="3:14" ht="15" customHeight="1" x14ac:dyDescent="0.25">
      <c r="C171" s="118" t="s">
        <v>324</v>
      </c>
      <c r="D171" s="119"/>
      <c r="E171" s="119"/>
      <c r="F171" s="119"/>
      <c r="G171" s="119"/>
      <c r="H171" s="119"/>
      <c r="I171" s="120"/>
      <c r="J171" s="44">
        <f>J168*0.05</f>
        <v>10348.5</v>
      </c>
      <c r="K171" s="39"/>
      <c r="L171" s="39"/>
      <c r="M171" s="62"/>
      <c r="N171" s="62"/>
    </row>
    <row r="172" spans="3:14" ht="15" customHeight="1" x14ac:dyDescent="0.25">
      <c r="C172" s="121" t="s">
        <v>24</v>
      </c>
      <c r="D172" s="119"/>
      <c r="E172" s="119"/>
      <c r="F172" s="119"/>
      <c r="G172" s="119"/>
      <c r="H172" s="119"/>
      <c r="I172" s="120"/>
      <c r="J172" s="21">
        <f>+J168+J169+J170+J171</f>
        <v>248364</v>
      </c>
      <c r="K172" s="38">
        <f>SUM(K155:K171)</f>
        <v>91164</v>
      </c>
      <c r="L172" s="38">
        <f>SUM(L155:L171)</f>
        <v>157200</v>
      </c>
      <c r="M172" s="33">
        <f>SUM(M158:M171)</f>
        <v>4479.8387999999995</v>
      </c>
      <c r="N172" s="33">
        <f>SUM(N158:N165)</f>
        <v>585</v>
      </c>
    </row>
    <row r="173" spans="3:14" ht="45" customHeight="1" x14ac:dyDescent="0.25">
      <c r="C173" s="66"/>
      <c r="D173" s="35" t="s">
        <v>52</v>
      </c>
      <c r="E173" s="136" t="s">
        <v>210</v>
      </c>
      <c r="F173" s="137"/>
      <c r="G173" s="72"/>
      <c r="H173" s="72"/>
      <c r="I173" s="72"/>
      <c r="J173" s="12"/>
      <c r="K173" s="39"/>
      <c r="L173" s="39"/>
      <c r="M173" s="61"/>
      <c r="N173" s="61"/>
    </row>
    <row r="174" spans="3:14" ht="44.25" customHeight="1" x14ac:dyDescent="0.25">
      <c r="C174" s="66"/>
      <c r="D174" s="35"/>
      <c r="E174" s="171" t="s">
        <v>180</v>
      </c>
      <c r="F174" s="171"/>
      <c r="G174" s="27" t="s">
        <v>5</v>
      </c>
      <c r="H174" s="25">
        <v>1</v>
      </c>
      <c r="I174" s="44">
        <v>3000</v>
      </c>
      <c r="J174" s="44">
        <f t="shared" ref="J174:J183" si="64">I174*H174</f>
        <v>3000</v>
      </c>
      <c r="K174" s="39"/>
      <c r="L174" s="39">
        <f>+J174*1.2</f>
        <v>3600</v>
      </c>
      <c r="M174" s="61"/>
      <c r="N174" s="61">
        <f t="shared" ref="N174:N178" si="65">+L174*0.025</f>
        <v>90</v>
      </c>
    </row>
    <row r="175" spans="3:14" ht="60" customHeight="1" x14ac:dyDescent="0.25">
      <c r="C175" s="66"/>
      <c r="D175" s="35"/>
      <c r="E175" s="171" t="s">
        <v>213</v>
      </c>
      <c r="F175" s="171"/>
      <c r="G175" s="27" t="s">
        <v>5</v>
      </c>
      <c r="H175" s="25">
        <v>1</v>
      </c>
      <c r="I175" s="44">
        <v>20000</v>
      </c>
      <c r="J175" s="44">
        <f t="shared" si="64"/>
        <v>20000</v>
      </c>
      <c r="K175" s="39"/>
      <c r="L175" s="39">
        <f>+J175*1.2</f>
        <v>24000</v>
      </c>
      <c r="M175" s="61"/>
      <c r="N175" s="61">
        <f t="shared" si="65"/>
        <v>600</v>
      </c>
    </row>
    <row r="176" spans="3:14" ht="64.5" customHeight="1" x14ac:dyDescent="0.25">
      <c r="C176" s="66"/>
      <c r="D176" s="35"/>
      <c r="E176" s="171" t="s">
        <v>315</v>
      </c>
      <c r="F176" s="171"/>
      <c r="G176" s="27" t="s">
        <v>74</v>
      </c>
      <c r="H176" s="25">
        <v>1</v>
      </c>
      <c r="I176" s="44">
        <v>10500</v>
      </c>
      <c r="J176" s="44">
        <f t="shared" ref="J176" si="66">I176*H176</f>
        <v>10500</v>
      </c>
      <c r="K176" s="39">
        <f>+J176*1.2</f>
        <v>12600</v>
      </c>
      <c r="L176" s="39"/>
      <c r="M176" s="62">
        <f t="shared" ref="M176" si="67">+K176*0.0667</f>
        <v>840.42</v>
      </c>
      <c r="N176" s="61"/>
    </row>
    <row r="177" spans="3:14" ht="79.5" customHeight="1" x14ac:dyDescent="0.25">
      <c r="C177" s="66"/>
      <c r="D177" s="35"/>
      <c r="E177" s="171" t="s">
        <v>211</v>
      </c>
      <c r="F177" s="171"/>
      <c r="G177" s="24" t="s">
        <v>36</v>
      </c>
      <c r="H177" s="25">
        <v>1</v>
      </c>
      <c r="I177" s="44">
        <v>22000</v>
      </c>
      <c r="J177" s="44">
        <f t="shared" si="64"/>
        <v>22000</v>
      </c>
      <c r="K177" s="39">
        <f>+J177*1.2</f>
        <v>26400</v>
      </c>
      <c r="L177" s="39"/>
      <c r="M177" s="62">
        <f t="shared" ref="M177:M181" si="68">+K177*0.0667</f>
        <v>1760.8799999999999</v>
      </c>
      <c r="N177" s="61"/>
    </row>
    <row r="178" spans="3:14" ht="74.25" customHeight="1" x14ac:dyDescent="0.25">
      <c r="C178" s="66"/>
      <c r="D178" s="35"/>
      <c r="E178" s="132" t="s">
        <v>134</v>
      </c>
      <c r="F178" s="133"/>
      <c r="G178" s="24" t="s">
        <v>36</v>
      </c>
      <c r="H178" s="25">
        <v>1</v>
      </c>
      <c r="I178" s="44">
        <v>3800</v>
      </c>
      <c r="J178" s="45">
        <f t="shared" si="64"/>
        <v>3800</v>
      </c>
      <c r="K178" s="39"/>
      <c r="L178" s="39">
        <f>+J178*1.2</f>
        <v>4560</v>
      </c>
      <c r="M178" s="61">
        <f t="shared" si="68"/>
        <v>0</v>
      </c>
      <c r="N178" s="61">
        <f t="shared" si="65"/>
        <v>114</v>
      </c>
    </row>
    <row r="179" spans="3:14" ht="30" customHeight="1" x14ac:dyDescent="0.25">
      <c r="C179" s="66"/>
      <c r="D179" s="35"/>
      <c r="E179" s="169" t="s">
        <v>34</v>
      </c>
      <c r="F179" s="170"/>
      <c r="G179" s="24" t="s">
        <v>36</v>
      </c>
      <c r="H179" s="25">
        <v>1</v>
      </c>
      <c r="I179" s="44">
        <v>1145</v>
      </c>
      <c r="J179" s="45">
        <f t="shared" si="64"/>
        <v>1145</v>
      </c>
      <c r="K179" s="39">
        <f>+J179*1.2</f>
        <v>1374</v>
      </c>
      <c r="L179" s="39"/>
      <c r="M179" s="62">
        <f t="shared" si="68"/>
        <v>91.645799999999994</v>
      </c>
      <c r="N179" s="61"/>
    </row>
    <row r="180" spans="3:14" ht="30" customHeight="1" x14ac:dyDescent="0.25">
      <c r="C180" s="66"/>
      <c r="D180" s="35"/>
      <c r="E180" s="132" t="s">
        <v>32</v>
      </c>
      <c r="F180" s="133"/>
      <c r="G180" s="24" t="s">
        <v>3</v>
      </c>
      <c r="H180" s="25">
        <v>1</v>
      </c>
      <c r="I180" s="44">
        <v>850</v>
      </c>
      <c r="J180" s="45">
        <f t="shared" si="64"/>
        <v>850</v>
      </c>
      <c r="K180" s="39">
        <f>+J180*1.2</f>
        <v>1020</v>
      </c>
      <c r="L180" s="39"/>
      <c r="M180" s="62">
        <f t="shared" si="68"/>
        <v>68.033999999999992</v>
      </c>
      <c r="N180" s="61"/>
    </row>
    <row r="181" spans="3:14" ht="45.75" customHeight="1" x14ac:dyDescent="0.25">
      <c r="C181" s="66"/>
      <c r="D181" s="35"/>
      <c r="E181" s="169" t="s">
        <v>178</v>
      </c>
      <c r="F181" s="170"/>
      <c r="G181" s="24" t="s">
        <v>36</v>
      </c>
      <c r="H181" s="25">
        <v>1</v>
      </c>
      <c r="I181" s="44">
        <v>13500</v>
      </c>
      <c r="J181" s="44">
        <f t="shared" si="64"/>
        <v>13500</v>
      </c>
      <c r="K181" s="39">
        <f>+J181*1.2</f>
        <v>16200</v>
      </c>
      <c r="L181" s="39"/>
      <c r="M181" s="62">
        <f t="shared" si="68"/>
        <v>1080.54</v>
      </c>
      <c r="N181" s="61"/>
    </row>
    <row r="182" spans="3:14" ht="45.75" customHeight="1" x14ac:dyDescent="0.25">
      <c r="C182" s="65"/>
      <c r="D182" s="35"/>
      <c r="E182" s="169" t="s">
        <v>212</v>
      </c>
      <c r="F182" s="170"/>
      <c r="G182" s="24" t="s">
        <v>4</v>
      </c>
      <c r="H182" s="25">
        <v>135</v>
      </c>
      <c r="I182" s="44">
        <v>120</v>
      </c>
      <c r="J182" s="44">
        <f t="shared" si="64"/>
        <v>16200</v>
      </c>
      <c r="K182" s="83"/>
      <c r="L182" s="39">
        <f>+J182*1.2</f>
        <v>19440</v>
      </c>
      <c r="M182" s="61"/>
      <c r="N182" s="61">
        <f t="shared" ref="N182" si="69">+L182*0.025</f>
        <v>486</v>
      </c>
    </row>
    <row r="183" spans="3:14" ht="90.75" customHeight="1" x14ac:dyDescent="0.25">
      <c r="C183" s="65"/>
      <c r="D183" s="35"/>
      <c r="E183" s="141" t="s">
        <v>214</v>
      </c>
      <c r="F183" s="142"/>
      <c r="G183" s="24" t="s">
        <v>5</v>
      </c>
      <c r="H183" s="25">
        <v>1</v>
      </c>
      <c r="I183" s="44">
        <v>25000</v>
      </c>
      <c r="J183" s="44">
        <f t="shared" si="64"/>
        <v>25000</v>
      </c>
      <c r="K183" s="83"/>
      <c r="L183" s="39">
        <f>+J183*1.2</f>
        <v>30000</v>
      </c>
      <c r="M183" s="61"/>
      <c r="N183" s="61">
        <f t="shared" ref="N183" si="70">+L183*0.025</f>
        <v>750</v>
      </c>
    </row>
    <row r="184" spans="3:14" ht="15" customHeight="1" x14ac:dyDescent="0.25">
      <c r="C184" s="121" t="s">
        <v>6</v>
      </c>
      <c r="D184" s="119"/>
      <c r="E184" s="119"/>
      <c r="F184" s="119"/>
      <c r="G184" s="119"/>
      <c r="H184" s="119"/>
      <c r="I184" s="120"/>
      <c r="J184" s="21">
        <f>SUM(J174:J183)</f>
        <v>115995</v>
      </c>
      <c r="K184" s="53"/>
      <c r="L184" s="39"/>
      <c r="M184" s="61"/>
      <c r="N184" s="61"/>
    </row>
    <row r="185" spans="3:14" ht="15" customHeight="1" x14ac:dyDescent="0.25">
      <c r="C185" s="118" t="s">
        <v>49</v>
      </c>
      <c r="D185" s="119"/>
      <c r="E185" s="119"/>
      <c r="F185" s="119"/>
      <c r="G185" s="119"/>
      <c r="H185" s="119"/>
      <c r="I185" s="120"/>
      <c r="J185" s="44">
        <f>J184*0.05</f>
        <v>5799.75</v>
      </c>
      <c r="K185" s="39"/>
      <c r="L185" s="39"/>
      <c r="M185" s="61"/>
      <c r="N185" s="61"/>
    </row>
    <row r="186" spans="3:14" ht="15" customHeight="1" x14ac:dyDescent="0.25">
      <c r="C186" s="118" t="s">
        <v>50</v>
      </c>
      <c r="D186" s="119"/>
      <c r="E186" s="119"/>
      <c r="F186" s="119"/>
      <c r="G186" s="119"/>
      <c r="H186" s="119"/>
      <c r="I186" s="120"/>
      <c r="J186" s="44">
        <f>J184*0.1</f>
        <v>11599.5</v>
      </c>
      <c r="K186" s="39"/>
      <c r="L186" s="39"/>
      <c r="M186" s="61"/>
      <c r="N186" s="61"/>
    </row>
    <row r="187" spans="3:14" ht="15" customHeight="1" x14ac:dyDescent="0.25">
      <c r="C187" s="118" t="s">
        <v>324</v>
      </c>
      <c r="D187" s="119"/>
      <c r="E187" s="119"/>
      <c r="F187" s="119"/>
      <c r="G187" s="119"/>
      <c r="H187" s="119"/>
      <c r="I187" s="120"/>
      <c r="J187" s="44">
        <f>J184*0.05</f>
        <v>5799.75</v>
      </c>
      <c r="K187" s="39"/>
      <c r="L187" s="39"/>
      <c r="M187" s="62"/>
      <c r="N187" s="62"/>
    </row>
    <row r="188" spans="3:14" ht="15" customHeight="1" x14ac:dyDescent="0.25">
      <c r="C188" s="121" t="s">
        <v>24</v>
      </c>
      <c r="D188" s="119"/>
      <c r="E188" s="119"/>
      <c r="F188" s="119"/>
      <c r="G188" s="119"/>
      <c r="H188" s="119"/>
      <c r="I188" s="120"/>
      <c r="J188" s="21">
        <f>SUM(J184:J187)</f>
        <v>139194</v>
      </c>
      <c r="K188" s="36">
        <f>SUM(K174:K187)</f>
        <v>57594</v>
      </c>
      <c r="L188" s="36">
        <f>SUM(L174:L187)</f>
        <v>81600</v>
      </c>
      <c r="M188" s="37">
        <f>SUM(M174:M187)</f>
        <v>3841.5197999999996</v>
      </c>
      <c r="N188" s="37">
        <f>SUM(N174:N187)</f>
        <v>2040</v>
      </c>
    </row>
    <row r="189" spans="3:14" ht="13.5" customHeight="1" x14ac:dyDescent="0.25">
      <c r="C189" s="27"/>
      <c r="D189" s="23" t="s">
        <v>53</v>
      </c>
      <c r="E189" s="136" t="s">
        <v>138</v>
      </c>
      <c r="F189" s="137"/>
      <c r="G189" s="27"/>
      <c r="H189" s="25"/>
      <c r="I189" s="45"/>
      <c r="J189" s="45"/>
      <c r="K189" s="52"/>
      <c r="L189" s="39"/>
      <c r="M189" s="61"/>
      <c r="N189" s="61">
        <f t="shared" ref="N189:N226" si="71">+L189*0.0667</f>
        <v>0</v>
      </c>
    </row>
    <row r="190" spans="3:14" ht="15" customHeight="1" x14ac:dyDescent="0.25">
      <c r="C190" s="27">
        <v>1</v>
      </c>
      <c r="D190" s="23"/>
      <c r="E190" s="172" t="s">
        <v>139</v>
      </c>
      <c r="F190" s="173"/>
      <c r="G190" s="27" t="s">
        <v>4</v>
      </c>
      <c r="H190" s="25">
        <v>460</v>
      </c>
      <c r="I190" s="45">
        <v>80</v>
      </c>
      <c r="J190" s="44">
        <f t="shared" ref="J190:J193" si="72">I190*H190</f>
        <v>36800</v>
      </c>
      <c r="K190" s="52"/>
      <c r="L190" s="39">
        <f>+J190*1.2</f>
        <v>44160</v>
      </c>
      <c r="M190" s="61"/>
      <c r="N190" s="61">
        <f t="shared" ref="N190:N193" si="73">+L190*0.025</f>
        <v>1104</v>
      </c>
    </row>
    <row r="191" spans="3:14" s="64" customFormat="1" ht="15" customHeight="1" x14ac:dyDescent="0.25">
      <c r="C191" s="27">
        <v>2</v>
      </c>
      <c r="D191" s="23"/>
      <c r="E191" s="172" t="s">
        <v>140</v>
      </c>
      <c r="F191" s="173"/>
      <c r="G191" s="27" t="s">
        <v>4</v>
      </c>
      <c r="H191" s="47">
        <v>330</v>
      </c>
      <c r="I191" s="45">
        <v>90</v>
      </c>
      <c r="J191" s="44">
        <f t="shared" si="72"/>
        <v>29700</v>
      </c>
      <c r="K191" s="52"/>
      <c r="L191" s="39">
        <f>+J191*1.2</f>
        <v>35640</v>
      </c>
      <c r="M191" s="61"/>
      <c r="N191" s="62">
        <f t="shared" si="73"/>
        <v>891</v>
      </c>
    </row>
    <row r="192" spans="3:14" ht="12.75" customHeight="1" x14ac:dyDescent="0.25">
      <c r="C192" s="118" t="s">
        <v>6</v>
      </c>
      <c r="D192" s="119"/>
      <c r="E192" s="119"/>
      <c r="F192" s="119"/>
      <c r="G192" s="119"/>
      <c r="H192" s="25">
        <f>SUM(H190:H191)</f>
        <v>790</v>
      </c>
      <c r="I192" s="71"/>
      <c r="J192" s="45"/>
      <c r="K192" s="53"/>
      <c r="L192" s="39"/>
      <c r="M192" s="61"/>
      <c r="N192" s="61"/>
    </row>
    <row r="193" spans="3:14" s="64" customFormat="1" ht="30" customHeight="1" x14ac:dyDescent="0.25">
      <c r="C193" s="68"/>
      <c r="D193" s="69"/>
      <c r="E193" s="124" t="s">
        <v>108</v>
      </c>
      <c r="F193" s="125"/>
      <c r="G193" s="27" t="s">
        <v>3</v>
      </c>
      <c r="H193" s="25">
        <v>12</v>
      </c>
      <c r="I193" s="44">
        <v>500</v>
      </c>
      <c r="J193" s="44">
        <f t="shared" si="72"/>
        <v>6000</v>
      </c>
      <c r="K193" s="53"/>
      <c r="L193" s="39">
        <f>+J193*1.2</f>
        <v>7200</v>
      </c>
      <c r="M193" s="61"/>
      <c r="N193" s="61">
        <f t="shared" si="73"/>
        <v>180</v>
      </c>
    </row>
    <row r="194" spans="3:14" s="64" customFormat="1" ht="14.25" customHeight="1" x14ac:dyDescent="0.25">
      <c r="C194" s="121" t="s">
        <v>6</v>
      </c>
      <c r="D194" s="119"/>
      <c r="E194" s="119"/>
      <c r="F194" s="119"/>
      <c r="G194" s="119"/>
      <c r="H194" s="119"/>
      <c r="I194" s="120"/>
      <c r="J194" s="21">
        <f>SUM(J190:J193)</f>
        <v>72500</v>
      </c>
      <c r="K194" s="53"/>
      <c r="L194" s="39"/>
      <c r="M194" s="61"/>
      <c r="N194" s="61"/>
    </row>
    <row r="195" spans="3:14" s="64" customFormat="1" ht="15" customHeight="1" x14ac:dyDescent="0.25">
      <c r="C195" s="118" t="s">
        <v>141</v>
      </c>
      <c r="D195" s="174"/>
      <c r="E195" s="174"/>
      <c r="F195" s="174"/>
      <c r="G195" s="174"/>
      <c r="H195" s="174"/>
      <c r="I195" s="127"/>
      <c r="J195" s="44">
        <f>J194*0.2</f>
        <v>14500</v>
      </c>
      <c r="K195" s="53"/>
      <c r="L195" s="39"/>
      <c r="M195" s="61"/>
      <c r="N195" s="61"/>
    </row>
    <row r="196" spans="3:14" s="64" customFormat="1" ht="15" customHeight="1" x14ac:dyDescent="0.25">
      <c r="C196" s="121" t="s">
        <v>24</v>
      </c>
      <c r="D196" s="119"/>
      <c r="E196" s="119"/>
      <c r="F196" s="119"/>
      <c r="G196" s="119"/>
      <c r="H196" s="119"/>
      <c r="I196" s="120"/>
      <c r="J196" s="21">
        <f>SUM(J194:J195)</f>
        <v>87000</v>
      </c>
      <c r="K196" s="53"/>
      <c r="L196" s="32">
        <f>SUM(L190:L195)</f>
        <v>87000</v>
      </c>
      <c r="M196" s="34"/>
      <c r="N196" s="34">
        <f>SUM(N190:N195)</f>
        <v>2175</v>
      </c>
    </row>
    <row r="197" spans="3:14" ht="29.25" customHeight="1" x14ac:dyDescent="0.25">
      <c r="C197" s="66"/>
      <c r="D197" s="23" t="s">
        <v>54</v>
      </c>
      <c r="E197" s="136" t="s">
        <v>152</v>
      </c>
      <c r="F197" s="137"/>
      <c r="G197" s="69"/>
      <c r="H197" s="69"/>
      <c r="I197" s="71"/>
      <c r="J197" s="12"/>
      <c r="K197" s="53"/>
      <c r="L197" s="39"/>
      <c r="M197" s="61"/>
      <c r="N197" s="61"/>
    </row>
    <row r="198" spans="3:14" s="64" customFormat="1" ht="15" customHeight="1" x14ac:dyDescent="0.25">
      <c r="C198" s="23">
        <v>1</v>
      </c>
      <c r="D198" s="23"/>
      <c r="E198" s="172" t="s">
        <v>153</v>
      </c>
      <c r="F198" s="173"/>
      <c r="G198" s="27" t="s">
        <v>4</v>
      </c>
      <c r="H198" s="47">
        <v>180</v>
      </c>
      <c r="I198" s="72">
        <v>65</v>
      </c>
      <c r="J198" s="44">
        <f t="shared" ref="J198" si="74">I198*H198</f>
        <v>11700</v>
      </c>
      <c r="K198" s="53"/>
      <c r="L198" s="39">
        <f>+J198*1.2</f>
        <v>14040</v>
      </c>
      <c r="M198" s="61"/>
      <c r="N198" s="61">
        <f t="shared" ref="N198:N204" si="75">+L198*0.025</f>
        <v>351</v>
      </c>
    </row>
    <row r="199" spans="3:14" s="64" customFormat="1" ht="15" customHeight="1" x14ac:dyDescent="0.25">
      <c r="C199" s="23">
        <v>2</v>
      </c>
      <c r="D199" s="23"/>
      <c r="E199" s="172" t="s">
        <v>142</v>
      </c>
      <c r="F199" s="173"/>
      <c r="G199" s="27" t="s">
        <v>4</v>
      </c>
      <c r="H199" s="47">
        <v>348</v>
      </c>
      <c r="I199" s="72">
        <v>70</v>
      </c>
      <c r="J199" s="44">
        <f t="shared" ref="J199:J204" si="76">I199*H199</f>
        <v>24360</v>
      </c>
      <c r="K199" s="53"/>
      <c r="L199" s="39">
        <f t="shared" ref="L199:L204" si="77">+J199*1.2</f>
        <v>29232</v>
      </c>
      <c r="M199" s="61"/>
      <c r="N199" s="61">
        <f t="shared" si="75"/>
        <v>730.80000000000007</v>
      </c>
    </row>
    <row r="200" spans="3:14" s="64" customFormat="1" ht="15" customHeight="1" x14ac:dyDescent="0.25">
      <c r="C200" s="23">
        <v>3</v>
      </c>
      <c r="D200" s="72"/>
      <c r="E200" s="172" t="s">
        <v>143</v>
      </c>
      <c r="F200" s="173"/>
      <c r="G200" s="27" t="s">
        <v>4</v>
      </c>
      <c r="H200" s="47">
        <v>315</v>
      </c>
      <c r="I200" s="72">
        <v>80</v>
      </c>
      <c r="J200" s="44">
        <f t="shared" si="76"/>
        <v>25200</v>
      </c>
      <c r="K200" s="53"/>
      <c r="L200" s="39">
        <f t="shared" si="77"/>
        <v>30240</v>
      </c>
      <c r="M200" s="61"/>
      <c r="N200" s="61">
        <f t="shared" si="75"/>
        <v>756</v>
      </c>
    </row>
    <row r="201" spans="3:14" s="64" customFormat="1" ht="15" customHeight="1" x14ac:dyDescent="0.25">
      <c r="C201" s="23">
        <v>4</v>
      </c>
      <c r="D201" s="72"/>
      <c r="E201" s="172" t="s">
        <v>144</v>
      </c>
      <c r="F201" s="173"/>
      <c r="G201" s="27" t="s">
        <v>4</v>
      </c>
      <c r="H201" s="47">
        <v>2300</v>
      </c>
      <c r="I201" s="72">
        <v>90</v>
      </c>
      <c r="J201" s="44">
        <f t="shared" si="76"/>
        <v>207000</v>
      </c>
      <c r="K201" s="53"/>
      <c r="L201" s="39">
        <f t="shared" si="77"/>
        <v>248400</v>
      </c>
      <c r="M201" s="61"/>
      <c r="N201" s="61">
        <f t="shared" si="75"/>
        <v>6210</v>
      </c>
    </row>
    <row r="202" spans="3:14" s="64" customFormat="1" ht="15" customHeight="1" x14ac:dyDescent="0.25">
      <c r="C202" s="118" t="s">
        <v>6</v>
      </c>
      <c r="D202" s="119"/>
      <c r="E202" s="119"/>
      <c r="F202" s="119"/>
      <c r="G202" s="119"/>
      <c r="H202" s="47">
        <f>SUM(H198:H201)</f>
        <v>3143</v>
      </c>
      <c r="I202" s="72"/>
      <c r="J202" s="45"/>
      <c r="K202" s="53"/>
      <c r="L202" s="39"/>
      <c r="M202" s="61"/>
      <c r="N202" s="61"/>
    </row>
    <row r="203" spans="3:14" s="64" customFormat="1" ht="30.75" customHeight="1" x14ac:dyDescent="0.25">
      <c r="C203" s="23">
        <v>5</v>
      </c>
      <c r="D203" s="72"/>
      <c r="E203" s="177" t="s">
        <v>95</v>
      </c>
      <c r="F203" s="177"/>
      <c r="G203" s="27" t="s">
        <v>3</v>
      </c>
      <c r="H203" s="25">
        <v>25</v>
      </c>
      <c r="I203" s="72">
        <v>500</v>
      </c>
      <c r="J203" s="44">
        <f t="shared" si="76"/>
        <v>12500</v>
      </c>
      <c r="K203" s="53"/>
      <c r="L203" s="39">
        <f t="shared" si="77"/>
        <v>15000</v>
      </c>
      <c r="M203" s="61"/>
      <c r="N203" s="61">
        <f t="shared" si="75"/>
        <v>375</v>
      </c>
    </row>
    <row r="204" spans="3:14" s="64" customFormat="1" ht="30.75" customHeight="1" x14ac:dyDescent="0.25">
      <c r="C204" s="23">
        <v>6</v>
      </c>
      <c r="D204" s="72"/>
      <c r="E204" s="177" t="s">
        <v>154</v>
      </c>
      <c r="F204" s="177"/>
      <c r="G204" s="27" t="s">
        <v>3</v>
      </c>
      <c r="H204" s="25">
        <v>15000</v>
      </c>
      <c r="I204" s="72">
        <v>1</v>
      </c>
      <c r="J204" s="44">
        <f t="shared" si="76"/>
        <v>15000</v>
      </c>
      <c r="K204" s="53"/>
      <c r="L204" s="39">
        <f t="shared" si="77"/>
        <v>18000</v>
      </c>
      <c r="M204" s="61"/>
      <c r="N204" s="61">
        <f t="shared" si="75"/>
        <v>450</v>
      </c>
    </row>
    <row r="205" spans="3:14" s="64" customFormat="1" ht="14.25" customHeight="1" x14ac:dyDescent="0.25">
      <c r="C205" s="121" t="s">
        <v>6</v>
      </c>
      <c r="D205" s="119"/>
      <c r="E205" s="119"/>
      <c r="F205" s="119"/>
      <c r="G205" s="119"/>
      <c r="H205" s="119"/>
      <c r="I205" s="120"/>
      <c r="J205" s="21">
        <f>SUM(J198:J204)</f>
        <v>295760</v>
      </c>
      <c r="K205" s="53"/>
      <c r="L205" s="39"/>
      <c r="M205" s="61"/>
      <c r="N205" s="61"/>
    </row>
    <row r="206" spans="3:14" s="64" customFormat="1" ht="15" customHeight="1" x14ac:dyDescent="0.25">
      <c r="C206" s="118" t="s">
        <v>141</v>
      </c>
      <c r="D206" s="174"/>
      <c r="E206" s="174"/>
      <c r="F206" s="174"/>
      <c r="G206" s="174"/>
      <c r="H206" s="174"/>
      <c r="I206" s="127"/>
      <c r="J206" s="44">
        <f>J205*0.2</f>
        <v>59152</v>
      </c>
      <c r="K206" s="53"/>
      <c r="L206" s="39"/>
      <c r="M206" s="61"/>
      <c r="N206" s="61"/>
    </row>
    <row r="207" spans="3:14" s="64" customFormat="1" ht="15" customHeight="1" x14ac:dyDescent="0.25">
      <c r="C207" s="121" t="s">
        <v>24</v>
      </c>
      <c r="D207" s="119"/>
      <c r="E207" s="119"/>
      <c r="F207" s="119"/>
      <c r="G207" s="119"/>
      <c r="H207" s="119"/>
      <c r="I207" s="120"/>
      <c r="J207" s="21">
        <f>SUM(J205:J206)</f>
        <v>354912</v>
      </c>
      <c r="K207" s="53"/>
      <c r="L207" s="32">
        <f>SUM(L198:L206)</f>
        <v>354912</v>
      </c>
      <c r="M207" s="34"/>
      <c r="N207" s="33">
        <f>SUM(N198:N206)</f>
        <v>8872.7999999999993</v>
      </c>
    </row>
    <row r="208" spans="3:14" ht="30" customHeight="1" x14ac:dyDescent="0.25">
      <c r="C208" s="66"/>
      <c r="D208" s="35" t="s">
        <v>55</v>
      </c>
      <c r="E208" s="136" t="s">
        <v>146</v>
      </c>
      <c r="F208" s="137"/>
      <c r="G208" s="72"/>
      <c r="H208" s="72"/>
      <c r="I208" s="72"/>
      <c r="J208" s="12"/>
      <c r="K208" s="53"/>
      <c r="L208" s="39"/>
      <c r="M208" s="61"/>
      <c r="N208" s="61"/>
    </row>
    <row r="209" spans="3:14" s="64" customFormat="1" ht="30" customHeight="1" x14ac:dyDescent="0.25">
      <c r="C209" s="23">
        <v>1</v>
      </c>
      <c r="D209" s="35"/>
      <c r="E209" s="132" t="s">
        <v>147</v>
      </c>
      <c r="F209" s="133"/>
      <c r="G209" s="27" t="s">
        <v>4</v>
      </c>
      <c r="H209" s="25">
        <v>542</v>
      </c>
      <c r="I209" s="45">
        <v>120</v>
      </c>
      <c r="J209" s="44">
        <f>H209*I209</f>
        <v>65040</v>
      </c>
      <c r="K209" s="53"/>
      <c r="L209" s="39">
        <f t="shared" ref="L209:L212" si="78">+J209*1.2</f>
        <v>78048</v>
      </c>
      <c r="M209" s="61"/>
      <c r="N209" s="61">
        <f t="shared" ref="N209:N210" si="79">+L209*0.025</f>
        <v>1951.2</v>
      </c>
    </row>
    <row r="210" spans="3:14" s="64" customFormat="1" ht="30" customHeight="1" x14ac:dyDescent="0.25">
      <c r="C210" s="24">
        <v>2</v>
      </c>
      <c r="D210" s="27"/>
      <c r="E210" s="132" t="s">
        <v>148</v>
      </c>
      <c r="F210" s="133"/>
      <c r="G210" s="27" t="s">
        <v>4</v>
      </c>
      <c r="H210" s="25">
        <v>95</v>
      </c>
      <c r="I210" s="44">
        <v>120</v>
      </c>
      <c r="J210" s="56">
        <f>H210*I210</f>
        <v>11400</v>
      </c>
      <c r="K210" s="54"/>
      <c r="L210" s="39">
        <f t="shared" si="78"/>
        <v>13680</v>
      </c>
      <c r="M210" s="61"/>
      <c r="N210" s="61">
        <f t="shared" si="79"/>
        <v>342</v>
      </c>
    </row>
    <row r="211" spans="3:14" ht="15" customHeight="1" x14ac:dyDescent="0.25">
      <c r="C211" s="118" t="s">
        <v>6</v>
      </c>
      <c r="D211" s="119"/>
      <c r="E211" s="119"/>
      <c r="F211" s="119"/>
      <c r="G211" s="119"/>
      <c r="H211" s="25">
        <f>SUM(H209:H210)</f>
        <v>637</v>
      </c>
      <c r="I211" s="44"/>
      <c r="J211" s="56"/>
      <c r="K211" s="54"/>
      <c r="L211" s="39"/>
      <c r="M211" s="61"/>
      <c r="N211" s="61"/>
    </row>
    <row r="212" spans="3:14" s="64" customFormat="1" ht="30" customHeight="1" x14ac:dyDescent="0.25">
      <c r="C212" s="68"/>
      <c r="D212" s="69"/>
      <c r="E212" s="124" t="s">
        <v>108</v>
      </c>
      <c r="F212" s="125"/>
      <c r="G212" s="35" t="s">
        <v>3</v>
      </c>
      <c r="H212" s="25">
        <v>12</v>
      </c>
      <c r="I212" s="44">
        <v>500</v>
      </c>
      <c r="J212" s="44">
        <f>H212*I212</f>
        <v>6000</v>
      </c>
      <c r="K212" s="54"/>
      <c r="L212" s="39">
        <f t="shared" si="78"/>
        <v>7200</v>
      </c>
      <c r="M212" s="61"/>
      <c r="N212" s="62">
        <f t="shared" si="71"/>
        <v>480.23999999999995</v>
      </c>
    </row>
    <row r="213" spans="3:14" s="64" customFormat="1" ht="15" customHeight="1" x14ac:dyDescent="0.25">
      <c r="C213" s="121" t="s">
        <v>6</v>
      </c>
      <c r="D213" s="148"/>
      <c r="E213" s="148"/>
      <c r="F213" s="148"/>
      <c r="G213" s="148"/>
      <c r="H213" s="84"/>
      <c r="I213" s="44"/>
      <c r="J213" s="21">
        <f>SUM(J209:J212)</f>
        <v>82440</v>
      </c>
      <c r="K213" s="54"/>
      <c r="L213" s="39"/>
      <c r="M213" s="61"/>
      <c r="N213" s="62"/>
    </row>
    <row r="214" spans="3:14" s="64" customFormat="1" ht="15" customHeight="1" x14ac:dyDescent="0.25">
      <c r="C214" s="178" t="s">
        <v>141</v>
      </c>
      <c r="D214" s="131"/>
      <c r="E214" s="131"/>
      <c r="F214" s="131"/>
      <c r="G214" s="131"/>
      <c r="H214" s="144"/>
      <c r="I214" s="44"/>
      <c r="J214" s="44">
        <f>J213*0.2</f>
        <v>16488</v>
      </c>
      <c r="K214" s="54"/>
      <c r="L214" s="39"/>
      <c r="M214" s="61"/>
      <c r="N214" s="62"/>
    </row>
    <row r="215" spans="3:14" s="64" customFormat="1" ht="15" customHeight="1" x14ac:dyDescent="0.25">
      <c r="C215" s="130" t="s">
        <v>24</v>
      </c>
      <c r="D215" s="131"/>
      <c r="E215" s="131"/>
      <c r="F215" s="131"/>
      <c r="G215" s="131"/>
      <c r="H215" s="131"/>
      <c r="I215" s="85"/>
      <c r="J215" s="21">
        <f>SUM(J213:J214)</f>
        <v>98928</v>
      </c>
      <c r="K215" s="52"/>
      <c r="L215" s="32">
        <f>SUM(L209:L214)</f>
        <v>98928</v>
      </c>
      <c r="M215" s="34"/>
      <c r="N215" s="33">
        <f t="shared" si="71"/>
        <v>6598.4975999999997</v>
      </c>
    </row>
    <row r="216" spans="3:14" ht="15" customHeight="1" x14ac:dyDescent="0.25">
      <c r="C216" s="66"/>
      <c r="D216" s="35" t="s">
        <v>56</v>
      </c>
      <c r="E216" s="136" t="s">
        <v>149</v>
      </c>
      <c r="F216" s="137"/>
      <c r="G216" s="72"/>
      <c r="H216" s="72"/>
      <c r="I216" s="44"/>
      <c r="J216" s="12"/>
      <c r="K216" s="52"/>
      <c r="L216" s="39"/>
      <c r="M216" s="61"/>
      <c r="N216" s="61">
        <f t="shared" si="71"/>
        <v>0</v>
      </c>
    </row>
    <row r="217" spans="3:14" s="64" customFormat="1" ht="15" customHeight="1" x14ac:dyDescent="0.25">
      <c r="C217" s="23">
        <v>1</v>
      </c>
      <c r="D217" s="35"/>
      <c r="E217" s="132" t="s">
        <v>150</v>
      </c>
      <c r="F217" s="133"/>
      <c r="G217" s="27" t="s">
        <v>4</v>
      </c>
      <c r="H217" s="50">
        <v>2604</v>
      </c>
      <c r="I217" s="44">
        <v>120</v>
      </c>
      <c r="J217" s="56">
        <f>H217*I217</f>
        <v>312480</v>
      </c>
      <c r="K217" s="52"/>
      <c r="L217" s="39">
        <f t="shared" ref="L217" si="80">+J217*1.2</f>
        <v>374976</v>
      </c>
      <c r="M217" s="61"/>
      <c r="N217" s="62">
        <f t="shared" ref="N217" si="81">+L217*0.0667</f>
        <v>25010.8992</v>
      </c>
    </row>
    <row r="218" spans="3:14" s="64" customFormat="1" ht="61.5" customHeight="1" x14ac:dyDescent="0.25">
      <c r="C218" s="23">
        <v>2</v>
      </c>
      <c r="D218" s="35"/>
      <c r="E218" s="132" t="s">
        <v>156</v>
      </c>
      <c r="F218" s="133"/>
      <c r="G218" s="27" t="s">
        <v>74</v>
      </c>
      <c r="H218" s="50">
        <v>2</v>
      </c>
      <c r="I218" s="44">
        <v>30000</v>
      </c>
      <c r="J218" s="56">
        <f>H218*I218</f>
        <v>60000</v>
      </c>
      <c r="K218" s="86">
        <f>+J218*1.2</f>
        <v>72000</v>
      </c>
      <c r="L218" s="86"/>
      <c r="M218" s="62">
        <f t="shared" ref="M218" si="82">+K218*0.0667</f>
        <v>4802.3999999999996</v>
      </c>
      <c r="N218" s="61"/>
    </row>
    <row r="219" spans="3:14" s="64" customFormat="1" ht="15" customHeight="1" x14ac:dyDescent="0.25">
      <c r="C219" s="23"/>
      <c r="D219" s="35"/>
      <c r="E219" s="132" t="s">
        <v>155</v>
      </c>
      <c r="F219" s="133"/>
      <c r="G219" s="27" t="s">
        <v>74</v>
      </c>
      <c r="H219" s="50">
        <v>2</v>
      </c>
      <c r="I219" s="44">
        <v>4000</v>
      </c>
      <c r="J219" s="56">
        <f>H219*I219</f>
        <v>8000</v>
      </c>
      <c r="K219" s="86">
        <f>+J219*1.2</f>
        <v>9600</v>
      </c>
      <c r="L219" s="86"/>
      <c r="M219" s="62">
        <f t="shared" ref="M219" si="83">+K219*0.0667</f>
        <v>640.31999999999994</v>
      </c>
      <c r="N219" s="61"/>
    </row>
    <row r="220" spans="3:14" s="64" customFormat="1" ht="29.25" customHeight="1" x14ac:dyDescent="0.25">
      <c r="C220" s="24">
        <v>3</v>
      </c>
      <c r="D220" s="35"/>
      <c r="E220" s="132" t="s">
        <v>151</v>
      </c>
      <c r="F220" s="133"/>
      <c r="G220" s="27" t="s">
        <v>4</v>
      </c>
      <c r="H220" s="50">
        <v>1438</v>
      </c>
      <c r="I220" s="44">
        <v>90</v>
      </c>
      <c r="J220" s="56">
        <f>H220*I220</f>
        <v>129420</v>
      </c>
      <c r="K220" s="52"/>
      <c r="L220" s="39">
        <f t="shared" ref="L220" si="84">+J220*1.2</f>
        <v>155304</v>
      </c>
      <c r="M220" s="61"/>
      <c r="N220" s="62">
        <f t="shared" ref="N220" si="85">+L220*0.0667</f>
        <v>10358.7768</v>
      </c>
    </row>
    <row r="221" spans="3:14" s="64" customFormat="1" ht="29.25" customHeight="1" x14ac:dyDescent="0.25">
      <c r="C221" s="118" t="s">
        <v>6</v>
      </c>
      <c r="D221" s="119"/>
      <c r="E221" s="119"/>
      <c r="F221" s="119"/>
      <c r="G221" s="119"/>
      <c r="H221" s="50">
        <f>+H217</f>
        <v>2604</v>
      </c>
      <c r="I221" s="45"/>
      <c r="J221" s="56"/>
      <c r="K221" s="52"/>
      <c r="L221" s="39"/>
      <c r="M221" s="61"/>
      <c r="N221" s="61"/>
    </row>
    <row r="222" spans="3:14" s="64" customFormat="1" ht="29.25" customHeight="1" x14ac:dyDescent="0.25">
      <c r="C222" s="51"/>
      <c r="D222" s="35"/>
      <c r="E222" s="124" t="s">
        <v>108</v>
      </c>
      <c r="F222" s="125"/>
      <c r="G222" s="27" t="s">
        <v>3</v>
      </c>
      <c r="H222" s="25">
        <v>27</v>
      </c>
      <c r="I222" s="72">
        <v>500</v>
      </c>
      <c r="J222" s="56">
        <f>H222*I222</f>
        <v>13500</v>
      </c>
      <c r="K222" s="52"/>
      <c r="L222" s="39">
        <f t="shared" ref="L222" si="86">+J222*1.2</f>
        <v>16200</v>
      </c>
      <c r="M222" s="61"/>
      <c r="N222" s="62">
        <f t="shared" ref="N222" si="87">+L222*0.0667</f>
        <v>1080.54</v>
      </c>
    </row>
    <row r="223" spans="3:14" ht="29.25" customHeight="1" x14ac:dyDescent="0.25">
      <c r="C223" s="51"/>
      <c r="D223" s="35"/>
      <c r="E223" s="177" t="s">
        <v>154</v>
      </c>
      <c r="F223" s="177"/>
      <c r="G223" s="27" t="s">
        <v>3</v>
      </c>
      <c r="H223" s="25">
        <v>15000</v>
      </c>
      <c r="I223" s="72">
        <v>1</v>
      </c>
      <c r="J223" s="56">
        <f>H223*I223</f>
        <v>15000</v>
      </c>
      <c r="K223" s="52"/>
      <c r="L223" s="39">
        <f t="shared" ref="L223" si="88">+J223*1.2</f>
        <v>18000</v>
      </c>
      <c r="M223" s="61"/>
      <c r="N223" s="62">
        <f t="shared" ref="N223" si="89">+L223*0.0667</f>
        <v>1200.5999999999999</v>
      </c>
    </row>
    <row r="224" spans="3:14" s="64" customFormat="1" ht="15" customHeight="1" x14ac:dyDescent="0.25">
      <c r="C224" s="121" t="s">
        <v>6</v>
      </c>
      <c r="D224" s="148"/>
      <c r="E224" s="148"/>
      <c r="F224" s="148"/>
      <c r="G224" s="148"/>
      <c r="H224" s="44">
        <f>SUM(H217:H220)</f>
        <v>4046</v>
      </c>
      <c r="I224" s="45"/>
      <c r="J224" s="21">
        <f>SUM(J217:J223)</f>
        <v>538400</v>
      </c>
      <c r="K224" s="52"/>
      <c r="L224" s="39"/>
      <c r="M224" s="61"/>
      <c r="N224" s="61">
        <f t="shared" si="71"/>
        <v>0</v>
      </c>
    </row>
    <row r="225" spans="3:14" s="64" customFormat="1" ht="15" customHeight="1" x14ac:dyDescent="0.25">
      <c r="C225" s="178" t="s">
        <v>141</v>
      </c>
      <c r="D225" s="131"/>
      <c r="E225" s="131"/>
      <c r="F225" s="131"/>
      <c r="G225" s="131"/>
      <c r="H225" s="144"/>
      <c r="I225" s="45"/>
      <c r="J225" s="44">
        <f>J224*0.2</f>
        <v>107680</v>
      </c>
      <c r="K225" s="52"/>
      <c r="L225" s="39"/>
      <c r="M225" s="61"/>
      <c r="N225" s="61">
        <f t="shared" si="71"/>
        <v>0</v>
      </c>
    </row>
    <row r="226" spans="3:14" s="64" customFormat="1" ht="15" customHeight="1" x14ac:dyDescent="0.25">
      <c r="C226" s="130" t="s">
        <v>24</v>
      </c>
      <c r="D226" s="131"/>
      <c r="E226" s="131"/>
      <c r="F226" s="131"/>
      <c r="G226" s="131"/>
      <c r="H226" s="131"/>
      <c r="I226" s="49"/>
      <c r="J226" s="21">
        <f>SUM(J224:J225)</f>
        <v>646080</v>
      </c>
      <c r="K226" s="52">
        <f>SUM(K217:K225)</f>
        <v>81600</v>
      </c>
      <c r="L226" s="39">
        <f>SUM(L217:L225)</f>
        <v>564480</v>
      </c>
      <c r="M226" s="61"/>
      <c r="N226" s="61">
        <f t="shared" si="71"/>
        <v>37650.815999999999</v>
      </c>
    </row>
    <row r="227" spans="3:14" s="64" customFormat="1" ht="15" customHeight="1" x14ac:dyDescent="0.25">
      <c r="C227" s="66"/>
      <c r="D227" s="35" t="s">
        <v>57</v>
      </c>
      <c r="E227" s="136" t="s">
        <v>299</v>
      </c>
      <c r="F227" s="137"/>
      <c r="G227" s="72"/>
      <c r="H227" s="72"/>
      <c r="I227" s="72"/>
      <c r="J227" s="21"/>
      <c r="K227" s="39"/>
      <c r="L227" s="39"/>
      <c r="M227" s="61"/>
      <c r="N227" s="61"/>
    </row>
    <row r="228" spans="3:14" s="64" customFormat="1" ht="15" customHeight="1" x14ac:dyDescent="0.25">
      <c r="C228" s="24">
        <v>1</v>
      </c>
      <c r="D228" s="27"/>
      <c r="E228" s="132" t="s">
        <v>300</v>
      </c>
      <c r="F228" s="133"/>
      <c r="G228" s="27" t="s">
        <v>4</v>
      </c>
      <c r="H228" s="25">
        <v>2630</v>
      </c>
      <c r="I228" s="44">
        <v>170</v>
      </c>
      <c r="J228" s="44">
        <f>H228*I228</f>
        <v>447100</v>
      </c>
      <c r="K228" s="39"/>
      <c r="L228" s="39">
        <f t="shared" ref="L228:L233" si="90">+J228*1.2</f>
        <v>536520</v>
      </c>
      <c r="M228" s="61"/>
      <c r="N228" s="61">
        <f t="shared" ref="N228:N233" si="91">+L228*0.025</f>
        <v>13413</v>
      </c>
    </row>
    <row r="229" spans="3:14" s="64" customFormat="1" ht="15" customHeight="1" x14ac:dyDescent="0.25">
      <c r="C229" s="118" t="s">
        <v>6</v>
      </c>
      <c r="D229" s="119"/>
      <c r="E229" s="119"/>
      <c r="F229" s="119"/>
      <c r="G229" s="119"/>
      <c r="H229" s="25">
        <f>SUM(H228:H228)</f>
        <v>2630</v>
      </c>
      <c r="I229" s="44"/>
      <c r="J229" s="44">
        <f>SUM(J228:J228)</f>
        <v>447100</v>
      </c>
      <c r="K229" s="39"/>
      <c r="L229" s="39"/>
      <c r="M229" s="61"/>
      <c r="N229" s="61"/>
    </row>
    <row r="230" spans="3:14" s="64" customFormat="1" ht="15" customHeight="1" x14ac:dyDescent="0.25">
      <c r="C230" s="178" t="s">
        <v>141</v>
      </c>
      <c r="D230" s="131"/>
      <c r="E230" s="131"/>
      <c r="F230" s="131"/>
      <c r="G230" s="131"/>
      <c r="H230" s="144"/>
      <c r="I230" s="44"/>
      <c r="J230" s="44">
        <f>J229*0.2</f>
        <v>89420</v>
      </c>
      <c r="K230" s="39"/>
      <c r="L230" s="39"/>
      <c r="M230" s="61"/>
      <c r="N230" s="61"/>
    </row>
    <row r="231" spans="3:14" s="64" customFormat="1" ht="15" customHeight="1" x14ac:dyDescent="0.25">
      <c r="C231" s="130" t="s">
        <v>24</v>
      </c>
      <c r="D231" s="131"/>
      <c r="E231" s="131"/>
      <c r="F231" s="131"/>
      <c r="G231" s="131"/>
      <c r="H231" s="131"/>
      <c r="I231" s="85"/>
      <c r="J231" s="21">
        <f>+J229+J230</f>
        <v>536520</v>
      </c>
      <c r="K231" s="32"/>
      <c r="L231" s="32">
        <f>SUM(L228:L230)</f>
        <v>536520</v>
      </c>
      <c r="M231" s="34"/>
      <c r="N231" s="34">
        <f>SUM(N228:N230)</f>
        <v>13413</v>
      </c>
    </row>
    <row r="232" spans="3:14" s="64" customFormat="1" ht="30" customHeight="1" x14ac:dyDescent="0.25">
      <c r="C232" s="66"/>
      <c r="D232" s="35"/>
      <c r="E232" s="136" t="s">
        <v>301</v>
      </c>
      <c r="F232" s="137"/>
      <c r="G232" s="72"/>
      <c r="H232" s="72"/>
      <c r="I232" s="44"/>
      <c r="J232" s="21"/>
      <c r="K232" s="39"/>
      <c r="L232" s="39"/>
      <c r="M232" s="61"/>
      <c r="N232" s="61"/>
    </row>
    <row r="233" spans="3:14" s="64" customFormat="1" ht="15" customHeight="1" x14ac:dyDescent="0.25">
      <c r="C233" s="24">
        <v>1</v>
      </c>
      <c r="D233" s="27"/>
      <c r="E233" s="132" t="s">
        <v>302</v>
      </c>
      <c r="F233" s="133"/>
      <c r="G233" s="27" t="s">
        <v>4</v>
      </c>
      <c r="H233" s="25">
        <v>220</v>
      </c>
      <c r="I233" s="44">
        <v>20</v>
      </c>
      <c r="J233" s="44">
        <f>H233*I233</f>
        <v>4400</v>
      </c>
      <c r="K233" s="39"/>
      <c r="L233" s="39">
        <f t="shared" si="90"/>
        <v>5280</v>
      </c>
      <c r="M233" s="61"/>
      <c r="N233" s="61">
        <f t="shared" si="91"/>
        <v>132</v>
      </c>
    </row>
    <row r="234" spans="3:14" s="64" customFormat="1" ht="15" customHeight="1" x14ac:dyDescent="0.25">
      <c r="C234" s="118" t="s">
        <v>6</v>
      </c>
      <c r="D234" s="119"/>
      <c r="E234" s="119"/>
      <c r="F234" s="119"/>
      <c r="G234" s="119"/>
      <c r="H234" s="44">
        <f>SUM(H233:H233)</f>
        <v>220</v>
      </c>
      <c r="I234" s="45"/>
      <c r="J234" s="44">
        <f>SUM(J233:J233)</f>
        <v>4400</v>
      </c>
      <c r="K234" s="39"/>
      <c r="L234" s="39"/>
      <c r="M234" s="61"/>
      <c r="N234" s="61"/>
    </row>
    <row r="235" spans="3:14" s="64" customFormat="1" ht="15" customHeight="1" x14ac:dyDescent="0.25">
      <c r="C235" s="178" t="s">
        <v>141</v>
      </c>
      <c r="D235" s="131"/>
      <c r="E235" s="131"/>
      <c r="F235" s="131"/>
      <c r="G235" s="131"/>
      <c r="H235" s="144"/>
      <c r="I235" s="45"/>
      <c r="J235" s="44">
        <f>J234*0.2</f>
        <v>880</v>
      </c>
      <c r="K235" s="39"/>
      <c r="L235" s="39"/>
      <c r="M235" s="61"/>
      <c r="N235" s="61"/>
    </row>
    <row r="236" spans="3:14" s="64" customFormat="1" ht="15" customHeight="1" x14ac:dyDescent="0.25">
      <c r="C236" s="130" t="s">
        <v>24</v>
      </c>
      <c r="D236" s="131"/>
      <c r="E236" s="131"/>
      <c r="F236" s="131"/>
      <c r="G236" s="131"/>
      <c r="H236" s="131"/>
      <c r="I236" s="49"/>
      <c r="J236" s="21">
        <f>+J234+J235</f>
        <v>5280</v>
      </c>
      <c r="K236" s="39"/>
      <c r="L236" s="39">
        <f>SUM(L233:L235)</f>
        <v>5280</v>
      </c>
      <c r="M236" s="61"/>
      <c r="N236" s="61">
        <f>SUM(N233:N235)</f>
        <v>132</v>
      </c>
    </row>
    <row r="237" spans="3:14" s="64" customFormat="1" ht="15" customHeight="1" x14ac:dyDescent="0.25">
      <c r="C237" s="66"/>
      <c r="D237" s="35" t="s">
        <v>58</v>
      </c>
      <c r="E237" s="136" t="s">
        <v>318</v>
      </c>
      <c r="F237" s="137"/>
      <c r="G237" s="72"/>
      <c r="H237" s="72"/>
      <c r="I237" s="72"/>
      <c r="J237" s="21"/>
      <c r="K237" s="39"/>
      <c r="L237" s="39"/>
      <c r="M237" s="61"/>
      <c r="N237" s="61"/>
    </row>
    <row r="238" spans="3:14" s="64" customFormat="1" ht="27.75" customHeight="1" x14ac:dyDescent="0.25">
      <c r="C238" s="23">
        <v>1</v>
      </c>
      <c r="D238" s="35"/>
      <c r="E238" s="132" t="s">
        <v>320</v>
      </c>
      <c r="F238" s="133"/>
      <c r="G238" s="24" t="s">
        <v>36</v>
      </c>
      <c r="H238" s="25">
        <v>1</v>
      </c>
      <c r="I238" s="72">
        <v>400000</v>
      </c>
      <c r="J238" s="44">
        <f>H238*I238</f>
        <v>400000</v>
      </c>
      <c r="K238" s="39">
        <f>+J238*1.2*0.4</f>
        <v>192000</v>
      </c>
      <c r="L238" s="39">
        <f>+J238*1.2*0.6</f>
        <v>288000</v>
      </c>
      <c r="M238" s="61"/>
      <c r="N238" s="61"/>
    </row>
    <row r="239" spans="3:14" s="64" customFormat="1" ht="60" customHeight="1" x14ac:dyDescent="0.25">
      <c r="C239" s="24">
        <v>2</v>
      </c>
      <c r="D239" s="27"/>
      <c r="E239" s="132" t="s">
        <v>319</v>
      </c>
      <c r="F239" s="133"/>
      <c r="G239" s="24" t="s">
        <v>36</v>
      </c>
      <c r="H239" s="25">
        <v>1</v>
      </c>
      <c r="I239" s="44">
        <v>250000</v>
      </c>
      <c r="J239" s="44">
        <f>H239*I239</f>
        <v>250000</v>
      </c>
      <c r="K239" s="39">
        <f>+J239*1.2*0.4</f>
        <v>120000</v>
      </c>
      <c r="L239" s="39">
        <f>+J239*1.2*0.6</f>
        <v>180000</v>
      </c>
      <c r="M239" s="62">
        <f t="shared" ref="M239" si="92">+K239*0.0667</f>
        <v>8003.9999999999991</v>
      </c>
      <c r="N239" s="61">
        <f t="shared" ref="N239" si="93">+L239*0.025</f>
        <v>4500</v>
      </c>
    </row>
    <row r="240" spans="3:14" s="64" customFormat="1" ht="15" customHeight="1" x14ac:dyDescent="0.25">
      <c r="C240" s="118" t="s">
        <v>6</v>
      </c>
      <c r="D240" s="119"/>
      <c r="E240" s="119"/>
      <c r="F240" s="119"/>
      <c r="G240" s="119"/>
      <c r="H240" s="25">
        <f>SUM(H239:H239)</f>
        <v>1</v>
      </c>
      <c r="I240" s="45"/>
      <c r="J240" s="44">
        <f>SUM(J238:J239)</f>
        <v>650000</v>
      </c>
      <c r="K240" s="39"/>
      <c r="L240" s="39"/>
      <c r="M240" s="61"/>
      <c r="N240" s="61"/>
    </row>
    <row r="241" spans="3:14" s="64" customFormat="1" ht="15" customHeight="1" x14ac:dyDescent="0.25">
      <c r="C241" s="178" t="s">
        <v>141</v>
      </c>
      <c r="D241" s="131"/>
      <c r="E241" s="131"/>
      <c r="F241" s="131"/>
      <c r="G241" s="131"/>
      <c r="H241" s="144"/>
      <c r="I241" s="45"/>
      <c r="J241" s="44">
        <f>J240*0.2</f>
        <v>130000</v>
      </c>
      <c r="K241" s="39"/>
      <c r="L241" s="39"/>
      <c r="M241" s="61"/>
      <c r="N241" s="61"/>
    </row>
    <row r="242" spans="3:14" s="64" customFormat="1" ht="15" customHeight="1" x14ac:dyDescent="0.25">
      <c r="C242" s="130" t="s">
        <v>24</v>
      </c>
      <c r="D242" s="131"/>
      <c r="E242" s="131"/>
      <c r="F242" s="131"/>
      <c r="G242" s="131"/>
      <c r="H242" s="131"/>
      <c r="I242" s="49"/>
      <c r="J242" s="21">
        <f>+J240+J241</f>
        <v>780000</v>
      </c>
      <c r="K242" s="39">
        <f>SUM(K238:K241)</f>
        <v>312000</v>
      </c>
      <c r="L242" s="39">
        <f>SUM(L238:L241)</f>
        <v>468000</v>
      </c>
      <c r="M242" s="61">
        <f>SUM(M238:M241)</f>
        <v>8003.9999999999991</v>
      </c>
      <c r="N242" s="61">
        <f>SUM(N238:N241)</f>
        <v>4500</v>
      </c>
    </row>
    <row r="243" spans="3:14" s="64" customFormat="1" ht="15" customHeight="1" x14ac:dyDescent="0.25">
      <c r="C243" s="90"/>
      <c r="D243" s="91" t="s">
        <v>361</v>
      </c>
      <c r="E243" s="106" t="s">
        <v>367</v>
      </c>
      <c r="F243" s="107"/>
      <c r="G243" s="92"/>
      <c r="H243" s="92"/>
      <c r="I243" s="93"/>
      <c r="J243" s="94"/>
      <c r="K243" s="95"/>
      <c r="L243" s="95"/>
      <c r="M243" s="96"/>
      <c r="N243" s="96"/>
    </row>
    <row r="244" spans="3:14" s="64" customFormat="1" ht="46.5" customHeight="1" x14ac:dyDescent="0.25">
      <c r="C244" s="97">
        <v>1</v>
      </c>
      <c r="D244" s="97"/>
      <c r="E244" s="108" t="s">
        <v>362</v>
      </c>
      <c r="F244" s="109"/>
      <c r="G244" s="97" t="s">
        <v>36</v>
      </c>
      <c r="H244" s="92">
        <v>6</v>
      </c>
      <c r="I244" s="93">
        <v>25000</v>
      </c>
      <c r="J244" s="98">
        <f t="shared" ref="J244" si="94">I244*H244</f>
        <v>150000</v>
      </c>
      <c r="K244" s="95"/>
      <c r="L244" s="95">
        <f>J244*1.2</f>
        <v>180000</v>
      </c>
      <c r="M244" s="99"/>
      <c r="N244" s="99">
        <f t="shared" ref="N244" si="95">+L244*0.025</f>
        <v>4500</v>
      </c>
    </row>
    <row r="245" spans="3:14" s="64" customFormat="1" ht="15" customHeight="1" x14ac:dyDescent="0.25">
      <c r="C245" s="110" t="s">
        <v>162</v>
      </c>
      <c r="D245" s="111"/>
      <c r="E245" s="111"/>
      <c r="F245" s="111"/>
      <c r="G245" s="111"/>
      <c r="H245" s="111"/>
      <c r="I245" s="112"/>
      <c r="J245" s="100">
        <f>SUM(J244)</f>
        <v>150000</v>
      </c>
      <c r="K245" s="101"/>
      <c r="L245" s="101"/>
      <c r="M245" s="102"/>
      <c r="N245" s="102"/>
    </row>
    <row r="246" spans="3:14" s="64" customFormat="1" ht="15" customHeight="1" x14ac:dyDescent="0.25">
      <c r="C246" s="113" t="s">
        <v>49</v>
      </c>
      <c r="D246" s="114"/>
      <c r="E246" s="114"/>
      <c r="F246" s="114"/>
      <c r="G246" s="114"/>
      <c r="H246" s="114"/>
      <c r="I246" s="115"/>
      <c r="J246" s="98">
        <f>J245*0.05</f>
        <v>7500</v>
      </c>
      <c r="K246" s="95"/>
      <c r="L246" s="95"/>
      <c r="M246" s="103"/>
      <c r="N246" s="103"/>
    </row>
    <row r="247" spans="3:14" s="64" customFormat="1" ht="15" customHeight="1" x14ac:dyDescent="0.25">
      <c r="C247" s="113" t="s">
        <v>50</v>
      </c>
      <c r="D247" s="114"/>
      <c r="E247" s="114"/>
      <c r="F247" s="114"/>
      <c r="G247" s="114"/>
      <c r="H247" s="114"/>
      <c r="I247" s="115"/>
      <c r="J247" s="98">
        <f>J245*0.1</f>
        <v>15000</v>
      </c>
      <c r="K247" s="95"/>
      <c r="L247" s="95"/>
      <c r="M247" s="103"/>
      <c r="N247" s="103"/>
    </row>
    <row r="248" spans="3:14" s="64" customFormat="1" ht="15" customHeight="1" x14ac:dyDescent="0.25">
      <c r="C248" s="113" t="s">
        <v>324</v>
      </c>
      <c r="D248" s="114"/>
      <c r="E248" s="114"/>
      <c r="F248" s="114"/>
      <c r="G248" s="114"/>
      <c r="H248" s="114"/>
      <c r="I248" s="115"/>
      <c r="J248" s="98">
        <f>J245*0.05</f>
        <v>7500</v>
      </c>
      <c r="K248" s="95"/>
      <c r="L248" s="95"/>
      <c r="M248" s="96"/>
      <c r="N248" s="96"/>
    </row>
    <row r="249" spans="3:14" s="64" customFormat="1" ht="15" customHeight="1" x14ac:dyDescent="0.25">
      <c r="C249" s="110" t="s">
        <v>24</v>
      </c>
      <c r="D249" s="114"/>
      <c r="E249" s="114"/>
      <c r="F249" s="114"/>
      <c r="G249" s="114"/>
      <c r="H249" s="114"/>
      <c r="I249" s="115"/>
      <c r="J249" s="100">
        <f>SUM(J245:J248)</f>
        <v>180000</v>
      </c>
      <c r="K249" s="104"/>
      <c r="L249" s="104">
        <f>SUM(L244:L248)</f>
        <v>180000</v>
      </c>
      <c r="M249" s="105"/>
      <c r="N249" s="105">
        <f>SUM(N244:N248)</f>
        <v>4500</v>
      </c>
    </row>
    <row r="250" spans="3:14" s="64" customFormat="1" ht="15" customHeight="1" x14ac:dyDescent="0.25">
      <c r="C250" s="121" t="s">
        <v>205</v>
      </c>
      <c r="D250" s="181"/>
      <c r="E250" s="181"/>
      <c r="F250" s="181"/>
      <c r="G250" s="181"/>
      <c r="H250" s="181"/>
      <c r="I250" s="182"/>
      <c r="J250" s="21">
        <f>+J172+J188+J196+J207+J215+J226+J231+J236+J242+J249</f>
        <v>3076278</v>
      </c>
      <c r="K250" s="36">
        <f t="shared" ref="K250:N250" si="96">+K172+K188+K196+K207+K215+K226+K231+K236+K242+K249</f>
        <v>542358</v>
      </c>
      <c r="L250" s="36">
        <f t="shared" si="96"/>
        <v>2533920</v>
      </c>
      <c r="M250" s="37">
        <f t="shared" si="96"/>
        <v>16325.3586</v>
      </c>
      <c r="N250" s="37">
        <f t="shared" si="96"/>
        <v>80467.113599999997</v>
      </c>
    </row>
    <row r="251" spans="3:14" ht="15" customHeight="1" x14ac:dyDescent="0.3">
      <c r="C251" s="138" t="s">
        <v>157</v>
      </c>
      <c r="D251" s="139"/>
      <c r="E251" s="139"/>
      <c r="F251" s="139"/>
      <c r="G251" s="139"/>
      <c r="H251" s="139"/>
      <c r="I251" s="139"/>
      <c r="J251" s="139"/>
      <c r="K251" s="32"/>
      <c r="L251" s="32"/>
      <c r="M251" s="33"/>
      <c r="N251" s="62"/>
    </row>
    <row r="252" spans="3:14" ht="15" customHeight="1" x14ac:dyDescent="0.25">
      <c r="C252" s="23"/>
      <c r="D252" s="23" t="s">
        <v>51</v>
      </c>
      <c r="E252" s="122" t="s">
        <v>158</v>
      </c>
      <c r="F252" s="123"/>
      <c r="G252" s="41"/>
      <c r="H252" s="41"/>
      <c r="I252" s="42"/>
      <c r="J252" s="43"/>
      <c r="K252" s="39"/>
      <c r="L252" s="39"/>
      <c r="M252" s="61"/>
      <c r="N252" s="61"/>
    </row>
    <row r="253" spans="3:14" ht="45.75" customHeight="1" x14ac:dyDescent="0.25">
      <c r="C253" s="23">
        <v>1</v>
      </c>
      <c r="D253" s="23"/>
      <c r="E253" s="124" t="s">
        <v>159</v>
      </c>
      <c r="F253" s="125"/>
      <c r="G253" s="23" t="s">
        <v>36</v>
      </c>
      <c r="H253" s="27">
        <v>2</v>
      </c>
      <c r="I253" s="72">
        <v>4500</v>
      </c>
      <c r="J253" s="44">
        <f t="shared" ref="J253" si="97">I253*H253</f>
        <v>9000</v>
      </c>
      <c r="K253" s="39"/>
      <c r="L253" s="39">
        <f>J253*1.2</f>
        <v>10800</v>
      </c>
      <c r="M253" s="40">
        <f t="shared" ref="M253" si="98">+K253*0.0667</f>
        <v>0</v>
      </c>
      <c r="N253" s="40">
        <f t="shared" ref="N253" si="99">+L253*0.025</f>
        <v>270</v>
      </c>
    </row>
    <row r="254" spans="3:14" ht="15" customHeight="1" x14ac:dyDescent="0.25">
      <c r="C254" s="121" t="s">
        <v>162</v>
      </c>
      <c r="D254" s="126"/>
      <c r="E254" s="126"/>
      <c r="F254" s="126"/>
      <c r="G254" s="126"/>
      <c r="H254" s="126"/>
      <c r="I254" s="127"/>
      <c r="J254" s="21">
        <f>SUM(J253)</f>
        <v>9000</v>
      </c>
      <c r="K254" s="32"/>
      <c r="L254" s="32"/>
      <c r="M254" s="29"/>
      <c r="N254" s="29"/>
    </row>
    <row r="255" spans="3:14" ht="15" customHeight="1" x14ac:dyDescent="0.25">
      <c r="C255" s="118" t="s">
        <v>49</v>
      </c>
      <c r="D255" s="119"/>
      <c r="E255" s="119"/>
      <c r="F255" s="119"/>
      <c r="G255" s="119"/>
      <c r="H255" s="119"/>
      <c r="I255" s="120"/>
      <c r="J255" s="44">
        <f>J254*0.05</f>
        <v>450</v>
      </c>
      <c r="K255" s="39"/>
      <c r="L255" s="39"/>
      <c r="M255" s="61"/>
      <c r="N255" s="61"/>
    </row>
    <row r="256" spans="3:14" ht="15" customHeight="1" x14ac:dyDescent="0.25">
      <c r="C256" s="118" t="s">
        <v>50</v>
      </c>
      <c r="D256" s="119"/>
      <c r="E256" s="119"/>
      <c r="F256" s="119"/>
      <c r="G256" s="119"/>
      <c r="H256" s="119"/>
      <c r="I256" s="120"/>
      <c r="J256" s="44">
        <f>J254*0.1</f>
        <v>900</v>
      </c>
      <c r="K256" s="39"/>
      <c r="L256" s="39"/>
      <c r="M256" s="61"/>
      <c r="N256" s="61"/>
    </row>
    <row r="257" spans="3:14" ht="15" customHeight="1" x14ac:dyDescent="0.25">
      <c r="C257" s="118" t="s">
        <v>324</v>
      </c>
      <c r="D257" s="119"/>
      <c r="E257" s="119"/>
      <c r="F257" s="119"/>
      <c r="G257" s="119"/>
      <c r="H257" s="119"/>
      <c r="I257" s="120"/>
      <c r="J257" s="44">
        <f>J254*0.05</f>
        <v>450</v>
      </c>
      <c r="K257" s="39"/>
      <c r="L257" s="39"/>
      <c r="M257" s="62"/>
      <c r="N257" s="62"/>
    </row>
    <row r="258" spans="3:14" ht="15" customHeight="1" x14ac:dyDescent="0.25">
      <c r="C258" s="121" t="s">
        <v>24</v>
      </c>
      <c r="D258" s="119"/>
      <c r="E258" s="119"/>
      <c r="F258" s="119"/>
      <c r="G258" s="119"/>
      <c r="H258" s="119"/>
      <c r="I258" s="120"/>
      <c r="J258" s="22">
        <f>SUM(J254:J257)</f>
        <v>10800</v>
      </c>
      <c r="K258" s="30"/>
      <c r="L258" s="30">
        <f>SUM(L253:L257)</f>
        <v>10800</v>
      </c>
      <c r="M258" s="31">
        <f t="shared" ref="M258" si="100">SUM(M254:M257)</f>
        <v>0</v>
      </c>
      <c r="N258" s="31">
        <f>SUM(N253:N257)</f>
        <v>270</v>
      </c>
    </row>
    <row r="259" spans="3:14" ht="30.75" customHeight="1" x14ac:dyDescent="0.25">
      <c r="C259" s="66"/>
      <c r="D259" s="35" t="s">
        <v>52</v>
      </c>
      <c r="E259" s="136" t="s">
        <v>312</v>
      </c>
      <c r="F259" s="137"/>
      <c r="G259" s="72"/>
      <c r="H259" s="72"/>
      <c r="I259" s="72"/>
      <c r="J259" s="12"/>
      <c r="K259" s="32"/>
      <c r="L259" s="32"/>
      <c r="M259" s="33"/>
      <c r="N259" s="62"/>
    </row>
    <row r="260" spans="3:14" ht="29.25" customHeight="1" x14ac:dyDescent="0.25">
      <c r="C260" s="23">
        <v>1</v>
      </c>
      <c r="D260" s="35"/>
      <c r="E260" s="132" t="s">
        <v>312</v>
      </c>
      <c r="F260" s="133"/>
      <c r="G260" s="27" t="s">
        <v>5</v>
      </c>
      <c r="H260" s="25">
        <v>1</v>
      </c>
      <c r="I260" s="44">
        <v>30000</v>
      </c>
      <c r="J260" s="44">
        <f>H260*I260</f>
        <v>30000</v>
      </c>
      <c r="K260" s="32"/>
      <c r="L260" s="39">
        <f>J260*1.2</f>
        <v>36000</v>
      </c>
      <c r="M260" s="40">
        <f t="shared" ref="M260" si="101">+K260*0.0667</f>
        <v>0</v>
      </c>
      <c r="N260" s="40">
        <f t="shared" ref="N260" si="102">+L260*0.025</f>
        <v>900</v>
      </c>
    </row>
    <row r="261" spans="3:14" ht="15" customHeight="1" x14ac:dyDescent="0.25">
      <c r="C261" s="121" t="s">
        <v>6</v>
      </c>
      <c r="D261" s="148"/>
      <c r="E261" s="148"/>
      <c r="F261" s="148"/>
      <c r="G261" s="148"/>
      <c r="H261" s="120"/>
      <c r="I261" s="45"/>
      <c r="J261" s="12">
        <f>SUM(J260:J260)</f>
        <v>30000</v>
      </c>
      <c r="K261" s="32"/>
      <c r="L261" s="32"/>
      <c r="M261" s="33"/>
      <c r="N261" s="62"/>
    </row>
    <row r="262" spans="3:14" ht="15" customHeight="1" x14ac:dyDescent="0.25">
      <c r="C262" s="118" t="s">
        <v>49</v>
      </c>
      <c r="D262" s="119"/>
      <c r="E262" s="119"/>
      <c r="F262" s="119"/>
      <c r="G262" s="119"/>
      <c r="H262" s="119"/>
      <c r="I262" s="120"/>
      <c r="J262" s="44">
        <f>J261*0.05</f>
        <v>1500</v>
      </c>
      <c r="K262" s="39"/>
      <c r="L262" s="39"/>
      <c r="M262" s="61"/>
      <c r="N262" s="61"/>
    </row>
    <row r="263" spans="3:14" ht="15" customHeight="1" x14ac:dyDescent="0.25">
      <c r="C263" s="118" t="s">
        <v>50</v>
      </c>
      <c r="D263" s="119"/>
      <c r="E263" s="119"/>
      <c r="F263" s="119"/>
      <c r="G263" s="119"/>
      <c r="H263" s="119"/>
      <c r="I263" s="120"/>
      <c r="J263" s="44">
        <f>J261*0.1</f>
        <v>3000</v>
      </c>
      <c r="K263" s="39"/>
      <c r="L263" s="39"/>
      <c r="M263" s="61"/>
      <c r="N263" s="61"/>
    </row>
    <row r="264" spans="3:14" ht="15" customHeight="1" x14ac:dyDescent="0.25">
      <c r="C264" s="118" t="s">
        <v>324</v>
      </c>
      <c r="D264" s="119"/>
      <c r="E264" s="119"/>
      <c r="F264" s="119"/>
      <c r="G264" s="119"/>
      <c r="H264" s="119"/>
      <c r="I264" s="120"/>
      <c r="J264" s="44">
        <f>J261*0.05</f>
        <v>1500</v>
      </c>
      <c r="K264" s="39"/>
      <c r="L264" s="39"/>
      <c r="M264" s="62"/>
      <c r="N264" s="62"/>
    </row>
    <row r="265" spans="3:14" ht="15" customHeight="1" x14ac:dyDescent="0.25">
      <c r="C265" s="121" t="s">
        <v>207</v>
      </c>
      <c r="D265" s="119"/>
      <c r="E265" s="119"/>
      <c r="F265" s="119"/>
      <c r="G265" s="119"/>
      <c r="H265" s="119"/>
      <c r="I265" s="120"/>
      <c r="J265" s="22">
        <f>SUM(J261:J264)</f>
        <v>36000</v>
      </c>
      <c r="K265" s="30"/>
      <c r="L265" s="30">
        <f>SUM(L259:L263)</f>
        <v>36000</v>
      </c>
      <c r="M265" s="31"/>
      <c r="N265" s="31">
        <f>SUM(N259:N263)</f>
        <v>900</v>
      </c>
    </row>
    <row r="266" spans="3:14" ht="15" customHeight="1" x14ac:dyDescent="0.25">
      <c r="C266" s="65"/>
      <c r="D266" s="35" t="s">
        <v>53</v>
      </c>
      <c r="E266" s="122" t="s">
        <v>340</v>
      </c>
      <c r="F266" s="123"/>
      <c r="G266" s="27"/>
      <c r="H266" s="27"/>
      <c r="I266" s="72"/>
      <c r="J266" s="22"/>
      <c r="K266" s="39"/>
      <c r="L266" s="39"/>
      <c r="M266" s="62"/>
      <c r="N266" s="62"/>
    </row>
    <row r="267" spans="3:14" ht="30" customHeight="1" x14ac:dyDescent="0.25">
      <c r="C267" s="23">
        <v>1</v>
      </c>
      <c r="D267" s="23"/>
      <c r="E267" s="124" t="s">
        <v>345</v>
      </c>
      <c r="F267" s="125"/>
      <c r="G267" s="23" t="s">
        <v>36</v>
      </c>
      <c r="H267" s="27">
        <v>1</v>
      </c>
      <c r="I267" s="72">
        <v>16500</v>
      </c>
      <c r="J267" s="44">
        <f t="shared" ref="J267" si="103">I267*H267</f>
        <v>16500</v>
      </c>
      <c r="K267" s="39"/>
      <c r="L267" s="39">
        <f>J267*1.2</f>
        <v>19800</v>
      </c>
      <c r="M267" s="40">
        <f t="shared" ref="M267" si="104">+K267*0.0667</f>
        <v>0</v>
      </c>
      <c r="N267" s="40">
        <f t="shared" ref="N267" si="105">+L267*0.025</f>
        <v>495</v>
      </c>
    </row>
    <row r="268" spans="3:14" ht="15" customHeight="1" x14ac:dyDescent="0.25">
      <c r="C268" s="121" t="s">
        <v>162</v>
      </c>
      <c r="D268" s="181"/>
      <c r="E268" s="181"/>
      <c r="F268" s="181"/>
      <c r="G268" s="181"/>
      <c r="H268" s="181"/>
      <c r="I268" s="182"/>
      <c r="J268" s="21">
        <f>SUM(J267)</f>
        <v>16500</v>
      </c>
      <c r="K268" s="32"/>
      <c r="L268" s="32"/>
      <c r="M268" s="29"/>
      <c r="N268" s="29"/>
    </row>
    <row r="269" spans="3:14" ht="15" customHeight="1" x14ac:dyDescent="0.25">
      <c r="C269" s="118" t="s">
        <v>49</v>
      </c>
      <c r="D269" s="184"/>
      <c r="E269" s="184"/>
      <c r="F269" s="184"/>
      <c r="G269" s="184"/>
      <c r="H269" s="184"/>
      <c r="I269" s="185"/>
      <c r="J269" s="44">
        <f>J268*0.05</f>
        <v>825</v>
      </c>
      <c r="K269" s="39"/>
      <c r="L269" s="39"/>
      <c r="M269" s="61"/>
      <c r="N269" s="61"/>
    </row>
    <row r="270" spans="3:14" ht="15" customHeight="1" x14ac:dyDescent="0.25">
      <c r="C270" s="118" t="s">
        <v>50</v>
      </c>
      <c r="D270" s="184"/>
      <c r="E270" s="184"/>
      <c r="F270" s="184"/>
      <c r="G270" s="184"/>
      <c r="H270" s="184"/>
      <c r="I270" s="185"/>
      <c r="J270" s="44">
        <f>J268*0.1</f>
        <v>1650</v>
      </c>
      <c r="K270" s="39"/>
      <c r="L270" s="39"/>
      <c r="M270" s="61"/>
      <c r="N270" s="61"/>
    </row>
    <row r="271" spans="3:14" ht="15" customHeight="1" x14ac:dyDescent="0.25">
      <c r="C271" s="118" t="s">
        <v>324</v>
      </c>
      <c r="D271" s="184"/>
      <c r="E271" s="184"/>
      <c r="F271" s="184"/>
      <c r="G271" s="184"/>
      <c r="H271" s="184"/>
      <c r="I271" s="185"/>
      <c r="J271" s="44">
        <f>J268*0.05</f>
        <v>825</v>
      </c>
      <c r="K271" s="39"/>
      <c r="L271" s="39"/>
      <c r="M271" s="62"/>
      <c r="N271" s="62"/>
    </row>
    <row r="272" spans="3:14" ht="15" customHeight="1" x14ac:dyDescent="0.25">
      <c r="C272" s="121" t="s">
        <v>24</v>
      </c>
      <c r="D272" s="181"/>
      <c r="E272" s="181"/>
      <c r="F272" s="181"/>
      <c r="G272" s="181"/>
      <c r="H272" s="181"/>
      <c r="I272" s="182"/>
      <c r="J272" s="21">
        <f>SUM(J268:J271)</f>
        <v>19800</v>
      </c>
      <c r="K272" s="36"/>
      <c r="L272" s="36">
        <f>SUM(L267:L271)</f>
        <v>19800</v>
      </c>
      <c r="M272" s="37">
        <f t="shared" ref="M272" si="106">SUM(M268:M271)</f>
        <v>0</v>
      </c>
      <c r="N272" s="37">
        <f>SUM(N267:N271)</f>
        <v>495</v>
      </c>
    </row>
    <row r="273" spans="3:14" ht="29.25" customHeight="1" x14ac:dyDescent="0.25">
      <c r="C273" s="66"/>
      <c r="D273" s="35" t="s">
        <v>54</v>
      </c>
      <c r="E273" s="136" t="s">
        <v>160</v>
      </c>
      <c r="F273" s="137"/>
      <c r="G273" s="72"/>
      <c r="H273" s="72"/>
      <c r="I273" s="72"/>
      <c r="J273" s="12"/>
      <c r="K273" s="32"/>
      <c r="L273" s="32"/>
      <c r="M273" s="33"/>
      <c r="N273" s="62"/>
    </row>
    <row r="274" spans="3:14" ht="30.75" customHeight="1" x14ac:dyDescent="0.25">
      <c r="C274" s="23">
        <v>1</v>
      </c>
      <c r="D274" s="35"/>
      <c r="E274" s="132" t="s">
        <v>161</v>
      </c>
      <c r="F274" s="133"/>
      <c r="G274" s="27" t="s">
        <v>4</v>
      </c>
      <c r="H274" s="25">
        <v>330</v>
      </c>
      <c r="I274" s="45">
        <v>120</v>
      </c>
      <c r="J274" s="45">
        <f>H274*I274</f>
        <v>39600</v>
      </c>
      <c r="K274" s="32"/>
      <c r="L274" s="39">
        <f>J274*1.2</f>
        <v>47520</v>
      </c>
      <c r="M274" s="40">
        <f t="shared" ref="M274" si="107">+K274*0.0667</f>
        <v>0</v>
      </c>
      <c r="N274" s="40">
        <f t="shared" ref="N274" si="108">+L274*0.025</f>
        <v>1188</v>
      </c>
    </row>
    <row r="275" spans="3:14" ht="15.75" customHeight="1" x14ac:dyDescent="0.25">
      <c r="C275" s="118" t="s">
        <v>6</v>
      </c>
      <c r="D275" s="119"/>
      <c r="E275" s="119"/>
      <c r="F275" s="119"/>
      <c r="G275" s="119"/>
      <c r="H275" s="55">
        <f>SUM(H274)</f>
        <v>330</v>
      </c>
      <c r="I275" s="45"/>
      <c r="J275" s="45"/>
      <c r="K275" s="32"/>
      <c r="L275" s="39"/>
      <c r="M275" s="40"/>
      <c r="N275" s="40"/>
    </row>
    <row r="276" spans="3:14" ht="15" customHeight="1" x14ac:dyDescent="0.25">
      <c r="C276" s="121" t="s">
        <v>6</v>
      </c>
      <c r="D276" s="148"/>
      <c r="E276" s="148"/>
      <c r="F276" s="148"/>
      <c r="G276" s="148"/>
      <c r="H276" s="120"/>
      <c r="I276" s="45"/>
      <c r="J276" s="12">
        <f>SUM(J274:J274)</f>
        <v>39600</v>
      </c>
      <c r="K276" s="32"/>
      <c r="L276" s="32"/>
      <c r="M276" s="33"/>
      <c r="N276" s="62"/>
    </row>
    <row r="277" spans="3:14" ht="15" customHeight="1" x14ac:dyDescent="0.25">
      <c r="C277" s="118" t="s">
        <v>49</v>
      </c>
      <c r="D277" s="119"/>
      <c r="E277" s="119"/>
      <c r="F277" s="119"/>
      <c r="G277" s="119"/>
      <c r="H277" s="119"/>
      <c r="I277" s="120"/>
      <c r="J277" s="44">
        <f>J276*0.05</f>
        <v>1980</v>
      </c>
      <c r="K277" s="39"/>
      <c r="L277" s="39"/>
      <c r="M277" s="61"/>
      <c r="N277" s="61"/>
    </row>
    <row r="278" spans="3:14" ht="15" customHeight="1" x14ac:dyDescent="0.25">
      <c r="C278" s="118" t="s">
        <v>50</v>
      </c>
      <c r="D278" s="119"/>
      <c r="E278" s="119"/>
      <c r="F278" s="119"/>
      <c r="G278" s="119"/>
      <c r="H278" s="119"/>
      <c r="I278" s="120"/>
      <c r="J278" s="44">
        <f>J276*0.1</f>
        <v>3960</v>
      </c>
      <c r="K278" s="39"/>
      <c r="L278" s="39"/>
      <c r="M278" s="61"/>
      <c r="N278" s="61"/>
    </row>
    <row r="279" spans="3:14" ht="15" customHeight="1" x14ac:dyDescent="0.25">
      <c r="C279" s="118" t="s">
        <v>324</v>
      </c>
      <c r="D279" s="119"/>
      <c r="E279" s="119"/>
      <c r="F279" s="119"/>
      <c r="G279" s="119"/>
      <c r="H279" s="119"/>
      <c r="I279" s="120"/>
      <c r="J279" s="44">
        <f>J276*0.05</f>
        <v>1980</v>
      </c>
      <c r="K279" s="39"/>
      <c r="L279" s="39"/>
      <c r="M279" s="62"/>
      <c r="N279" s="62"/>
    </row>
    <row r="280" spans="3:14" ht="15" customHeight="1" x14ac:dyDescent="0.25">
      <c r="C280" s="121" t="s">
        <v>207</v>
      </c>
      <c r="D280" s="119"/>
      <c r="E280" s="119"/>
      <c r="F280" s="119"/>
      <c r="G280" s="119"/>
      <c r="H280" s="119"/>
      <c r="I280" s="120"/>
      <c r="J280" s="22">
        <f>SUM(J276:J279)</f>
        <v>47520</v>
      </c>
      <c r="K280" s="30"/>
      <c r="L280" s="30">
        <f>SUM(L273:L278)</f>
        <v>47520</v>
      </c>
      <c r="M280" s="31"/>
      <c r="N280" s="31">
        <f>SUM(N273:N278)</f>
        <v>1188</v>
      </c>
    </row>
    <row r="281" spans="3:14" s="64" customFormat="1" ht="15" customHeight="1" x14ac:dyDescent="0.25">
      <c r="C281" s="121" t="s">
        <v>206</v>
      </c>
      <c r="D281" s="119"/>
      <c r="E281" s="119"/>
      <c r="F281" s="119"/>
      <c r="G281" s="119"/>
      <c r="H281" s="119"/>
      <c r="I281" s="120"/>
      <c r="J281" s="22">
        <f>+J258+J265+J272+J280</f>
        <v>114120</v>
      </c>
      <c r="K281" s="30"/>
      <c r="L281" s="30">
        <f t="shared" ref="L281:N281" si="109">+L258+L265+L272+L280</f>
        <v>114120</v>
      </c>
      <c r="M281" s="31"/>
      <c r="N281" s="31">
        <f t="shared" si="109"/>
        <v>2853</v>
      </c>
    </row>
    <row r="282" spans="3:14" ht="15" customHeight="1" x14ac:dyDescent="0.3">
      <c r="C282" s="138" t="s">
        <v>163</v>
      </c>
      <c r="D282" s="139"/>
      <c r="E282" s="139"/>
      <c r="F282" s="139"/>
      <c r="G282" s="139"/>
      <c r="H282" s="139"/>
      <c r="I282" s="139"/>
      <c r="J282" s="139"/>
      <c r="K282" s="32"/>
      <c r="L282" s="32"/>
      <c r="M282" s="33"/>
      <c r="N282" s="62"/>
    </row>
    <row r="283" spans="3:14" ht="30" customHeight="1" x14ac:dyDescent="0.25">
      <c r="C283" s="66"/>
      <c r="D283" s="23" t="s">
        <v>51</v>
      </c>
      <c r="E283" s="136" t="s">
        <v>164</v>
      </c>
      <c r="F283" s="137"/>
      <c r="G283" s="69"/>
      <c r="H283" s="69"/>
      <c r="I283" s="71"/>
      <c r="J283" s="12"/>
      <c r="K283" s="53"/>
      <c r="L283" s="39"/>
      <c r="M283" s="61"/>
      <c r="N283" s="61"/>
    </row>
    <row r="284" spans="3:14" ht="15" customHeight="1" x14ac:dyDescent="0.25">
      <c r="C284" s="23">
        <v>1</v>
      </c>
      <c r="D284" s="72"/>
      <c r="E284" s="172" t="s">
        <v>165</v>
      </c>
      <c r="F284" s="173"/>
      <c r="G284" s="27" t="s">
        <v>4</v>
      </c>
      <c r="H284" s="47">
        <v>296</v>
      </c>
      <c r="I284" s="72">
        <v>100</v>
      </c>
      <c r="J284" s="45">
        <f t="shared" ref="J284" si="110">I284*H284</f>
        <v>29600</v>
      </c>
      <c r="K284" s="53"/>
      <c r="L284" s="39">
        <f t="shared" ref="L284" si="111">+J284*1.2</f>
        <v>35520</v>
      </c>
      <c r="M284" s="61"/>
      <c r="N284" s="61">
        <f t="shared" ref="N284" si="112">+L284*0.025</f>
        <v>888</v>
      </c>
    </row>
    <row r="285" spans="3:14" ht="15" customHeight="1" x14ac:dyDescent="0.25">
      <c r="C285" s="118" t="s">
        <v>6</v>
      </c>
      <c r="D285" s="119"/>
      <c r="E285" s="119"/>
      <c r="F285" s="119"/>
      <c r="G285" s="119"/>
      <c r="H285" s="47">
        <f>SUM(H284:H284)</f>
        <v>296</v>
      </c>
      <c r="I285" s="72"/>
      <c r="J285" s="45"/>
      <c r="K285" s="53"/>
      <c r="L285" s="39"/>
      <c r="M285" s="61"/>
      <c r="N285" s="61"/>
    </row>
    <row r="286" spans="3:14" ht="15" customHeight="1" x14ac:dyDescent="0.25">
      <c r="C286" s="121" t="s">
        <v>6</v>
      </c>
      <c r="D286" s="119"/>
      <c r="E286" s="119"/>
      <c r="F286" s="119"/>
      <c r="G286" s="119"/>
      <c r="H286" s="119"/>
      <c r="I286" s="120"/>
      <c r="J286" s="12">
        <f>SUM(J284:J285)</f>
        <v>29600</v>
      </c>
      <c r="K286" s="53"/>
      <c r="L286" s="39"/>
      <c r="M286" s="61"/>
      <c r="N286" s="61"/>
    </row>
    <row r="287" spans="3:14" ht="15" customHeight="1" x14ac:dyDescent="0.25">
      <c r="C287" s="118" t="s">
        <v>49</v>
      </c>
      <c r="D287" s="119"/>
      <c r="E287" s="119"/>
      <c r="F287" s="119"/>
      <c r="G287" s="119"/>
      <c r="H287" s="119"/>
      <c r="I287" s="120"/>
      <c r="J287" s="44">
        <f>J286*0.05</f>
        <v>1480</v>
      </c>
      <c r="K287" s="39"/>
      <c r="L287" s="39"/>
      <c r="M287" s="61"/>
      <c r="N287" s="61"/>
    </row>
    <row r="288" spans="3:14" ht="15" customHeight="1" x14ac:dyDescent="0.25">
      <c r="C288" s="118" t="s">
        <v>50</v>
      </c>
      <c r="D288" s="119"/>
      <c r="E288" s="119"/>
      <c r="F288" s="119"/>
      <c r="G288" s="119"/>
      <c r="H288" s="119"/>
      <c r="I288" s="120"/>
      <c r="J288" s="44">
        <f>J286*0.1</f>
        <v>2960</v>
      </c>
      <c r="K288" s="39"/>
      <c r="L288" s="39"/>
      <c r="M288" s="61"/>
      <c r="N288" s="61"/>
    </row>
    <row r="289" spans="3:14" ht="15" customHeight="1" x14ac:dyDescent="0.25">
      <c r="C289" s="118" t="s">
        <v>324</v>
      </c>
      <c r="D289" s="119"/>
      <c r="E289" s="119"/>
      <c r="F289" s="119"/>
      <c r="G289" s="119"/>
      <c r="H289" s="119"/>
      <c r="I289" s="120"/>
      <c r="J289" s="44">
        <f>J286*0.05</f>
        <v>1480</v>
      </c>
      <c r="K289" s="39"/>
      <c r="L289" s="39"/>
      <c r="M289" s="62"/>
      <c r="N289" s="62"/>
    </row>
    <row r="290" spans="3:14" ht="15" customHeight="1" x14ac:dyDescent="0.25">
      <c r="C290" s="121" t="s">
        <v>24</v>
      </c>
      <c r="D290" s="119"/>
      <c r="E290" s="119"/>
      <c r="F290" s="119"/>
      <c r="G290" s="119"/>
      <c r="H290" s="119"/>
      <c r="I290" s="120"/>
      <c r="J290" s="22">
        <f>SUM(J286:J289)</f>
        <v>35520</v>
      </c>
      <c r="K290" s="30"/>
      <c r="L290" s="30">
        <f>SUM(L284:L289)</f>
        <v>35520</v>
      </c>
      <c r="M290" s="31">
        <f t="shared" ref="M290" si="113">SUM(M286:M289)</f>
        <v>0</v>
      </c>
      <c r="N290" s="31">
        <f>SUM(N284:N289)</f>
        <v>888</v>
      </c>
    </row>
    <row r="291" spans="3:14" ht="30.75" customHeight="1" x14ac:dyDescent="0.25">
      <c r="C291" s="66"/>
      <c r="D291" s="23" t="s">
        <v>52</v>
      </c>
      <c r="E291" s="136" t="s">
        <v>166</v>
      </c>
      <c r="F291" s="137"/>
      <c r="G291" s="69"/>
      <c r="H291" s="69"/>
      <c r="I291" s="71"/>
      <c r="J291" s="12"/>
      <c r="K291" s="53"/>
      <c r="L291" s="39"/>
      <c r="M291" s="61"/>
      <c r="N291" s="61"/>
    </row>
    <row r="292" spans="3:14" ht="15" customHeight="1" x14ac:dyDescent="0.25">
      <c r="C292" s="23">
        <v>1</v>
      </c>
      <c r="D292" s="72"/>
      <c r="E292" s="172" t="s">
        <v>167</v>
      </c>
      <c r="F292" s="173"/>
      <c r="G292" s="27" t="s">
        <v>4</v>
      </c>
      <c r="H292" s="47">
        <v>228</v>
      </c>
      <c r="I292" s="72">
        <v>75</v>
      </c>
      <c r="J292" s="45">
        <f t="shared" ref="J292" si="114">I292*H292</f>
        <v>17100</v>
      </c>
      <c r="K292" s="53"/>
      <c r="L292" s="39">
        <f t="shared" ref="L292" si="115">+J292*1.2</f>
        <v>20520</v>
      </c>
      <c r="M292" s="61"/>
      <c r="N292" s="61">
        <f t="shared" ref="N292" si="116">+L292*0.025</f>
        <v>513</v>
      </c>
    </row>
    <row r="293" spans="3:14" ht="15" customHeight="1" x14ac:dyDescent="0.25">
      <c r="C293" s="118" t="s">
        <v>6</v>
      </c>
      <c r="D293" s="119"/>
      <c r="E293" s="119"/>
      <c r="F293" s="119"/>
      <c r="G293" s="119"/>
      <c r="H293" s="47">
        <f>SUM(H292:H292)</f>
        <v>228</v>
      </c>
      <c r="I293" s="72"/>
      <c r="J293" s="45"/>
      <c r="K293" s="53"/>
      <c r="L293" s="39"/>
      <c r="M293" s="61"/>
      <c r="N293" s="61"/>
    </row>
    <row r="294" spans="3:14" ht="30.75" customHeight="1" x14ac:dyDescent="0.25">
      <c r="C294" s="68"/>
      <c r="D294" s="69"/>
      <c r="E294" s="124" t="s">
        <v>95</v>
      </c>
      <c r="F294" s="125"/>
      <c r="G294" s="27" t="s">
        <v>3</v>
      </c>
      <c r="H294" s="25">
        <v>5</v>
      </c>
      <c r="I294" s="72">
        <v>500</v>
      </c>
      <c r="J294" s="48">
        <f>H294*I294</f>
        <v>2500</v>
      </c>
      <c r="K294" s="52"/>
      <c r="L294" s="39">
        <f t="shared" ref="L294" si="117">+J294*1.2</f>
        <v>3000</v>
      </c>
      <c r="M294" s="61"/>
      <c r="N294" s="62">
        <f t="shared" ref="N294" si="118">+L294*0.0667</f>
        <v>200.1</v>
      </c>
    </row>
    <row r="295" spans="3:14" ht="15" customHeight="1" x14ac:dyDescent="0.25">
      <c r="C295" s="121" t="s">
        <v>6</v>
      </c>
      <c r="D295" s="119"/>
      <c r="E295" s="119"/>
      <c r="F295" s="119"/>
      <c r="G295" s="119"/>
      <c r="H295" s="119"/>
      <c r="I295" s="120"/>
      <c r="J295" s="21">
        <f>SUM(J292:J294)</f>
        <v>19600</v>
      </c>
      <c r="K295" s="53"/>
      <c r="L295" s="39"/>
      <c r="M295" s="61"/>
      <c r="N295" s="61"/>
    </row>
    <row r="296" spans="3:14" ht="15" customHeight="1" x14ac:dyDescent="0.25">
      <c r="C296" s="118" t="s">
        <v>49</v>
      </c>
      <c r="D296" s="119"/>
      <c r="E296" s="119"/>
      <c r="F296" s="119"/>
      <c r="G296" s="119"/>
      <c r="H296" s="119"/>
      <c r="I296" s="120"/>
      <c r="J296" s="44">
        <f>J295*0.05</f>
        <v>980</v>
      </c>
      <c r="K296" s="39"/>
      <c r="L296" s="39"/>
      <c r="M296" s="61"/>
      <c r="N296" s="61"/>
    </row>
    <row r="297" spans="3:14" ht="15" customHeight="1" x14ac:dyDescent="0.25">
      <c r="C297" s="118" t="s">
        <v>50</v>
      </c>
      <c r="D297" s="119"/>
      <c r="E297" s="119"/>
      <c r="F297" s="119"/>
      <c r="G297" s="119"/>
      <c r="H297" s="119"/>
      <c r="I297" s="120"/>
      <c r="J297" s="44">
        <f>J295*0.1</f>
        <v>1960</v>
      </c>
      <c r="K297" s="39"/>
      <c r="L297" s="39"/>
      <c r="M297" s="61"/>
      <c r="N297" s="61"/>
    </row>
    <row r="298" spans="3:14" ht="15" customHeight="1" x14ac:dyDescent="0.25">
      <c r="C298" s="118" t="s">
        <v>324</v>
      </c>
      <c r="D298" s="119"/>
      <c r="E298" s="119"/>
      <c r="F298" s="119"/>
      <c r="G298" s="119"/>
      <c r="H298" s="119"/>
      <c r="I298" s="120"/>
      <c r="J298" s="44">
        <f>J295*0.05</f>
        <v>980</v>
      </c>
      <c r="K298" s="39"/>
      <c r="L298" s="39"/>
      <c r="M298" s="62"/>
      <c r="N298" s="62"/>
    </row>
    <row r="299" spans="3:14" ht="15" customHeight="1" x14ac:dyDescent="0.25">
      <c r="C299" s="121" t="s">
        <v>24</v>
      </c>
      <c r="D299" s="119"/>
      <c r="E299" s="119"/>
      <c r="F299" s="119"/>
      <c r="G299" s="119"/>
      <c r="H299" s="119"/>
      <c r="I299" s="120"/>
      <c r="J299" s="21">
        <f>SUM(J295:J298)</f>
        <v>23520</v>
      </c>
      <c r="K299" s="30"/>
      <c r="L299" s="30">
        <f>SUM(L292:L298)</f>
        <v>23520</v>
      </c>
      <c r="M299" s="31">
        <f t="shared" ref="M299" si="119">SUM(M295:M298)</f>
        <v>0</v>
      </c>
      <c r="N299" s="31">
        <f>SUM(N292:N298)</f>
        <v>713.1</v>
      </c>
    </row>
    <row r="300" spans="3:14" ht="29.25" customHeight="1" x14ac:dyDescent="0.25">
      <c r="C300" s="66"/>
      <c r="D300" s="35" t="s">
        <v>53</v>
      </c>
      <c r="E300" s="136" t="s">
        <v>355</v>
      </c>
      <c r="F300" s="137"/>
      <c r="G300" s="72"/>
      <c r="H300" s="72"/>
      <c r="I300" s="72"/>
      <c r="J300" s="12"/>
      <c r="K300" s="52"/>
      <c r="L300" s="39"/>
      <c r="M300" s="61"/>
      <c r="N300" s="61">
        <f t="shared" ref="N300:N301" si="120">+L300*0.0667</f>
        <v>0</v>
      </c>
    </row>
    <row r="301" spans="3:14" ht="29.25" customHeight="1" x14ac:dyDescent="0.25">
      <c r="C301" s="23">
        <v>1</v>
      </c>
      <c r="D301" s="35"/>
      <c r="E301" s="132" t="s">
        <v>150</v>
      </c>
      <c r="F301" s="133"/>
      <c r="G301" s="27" t="s">
        <v>4</v>
      </c>
      <c r="H301" s="50">
        <v>228</v>
      </c>
      <c r="I301" s="45">
        <v>120</v>
      </c>
      <c r="J301" s="56">
        <f>H301*I301</f>
        <v>27360</v>
      </c>
      <c r="K301" s="52"/>
      <c r="L301" s="39">
        <f t="shared" ref="L301" si="121">+J301*1.2</f>
        <v>32832</v>
      </c>
      <c r="M301" s="61"/>
      <c r="N301" s="62">
        <f t="shared" si="120"/>
        <v>2189.8943999999997</v>
      </c>
    </row>
    <row r="302" spans="3:14" ht="15" customHeight="1" x14ac:dyDescent="0.25">
      <c r="C302" s="118" t="s">
        <v>6</v>
      </c>
      <c r="D302" s="184"/>
      <c r="E302" s="184"/>
      <c r="F302" s="184"/>
      <c r="G302" s="185"/>
      <c r="H302" s="50">
        <f>+H301</f>
        <v>228</v>
      </c>
      <c r="I302" s="45"/>
      <c r="J302" s="56"/>
      <c r="K302" s="52"/>
      <c r="L302" s="39"/>
      <c r="M302" s="61"/>
      <c r="N302" s="61"/>
    </row>
    <row r="303" spans="3:14" ht="31.5" customHeight="1" x14ac:dyDescent="0.25">
      <c r="C303" s="51"/>
      <c r="D303" s="35"/>
      <c r="E303" s="124" t="s">
        <v>108</v>
      </c>
      <c r="F303" s="125"/>
      <c r="G303" s="27" t="s">
        <v>3</v>
      </c>
      <c r="H303" s="25">
        <v>5</v>
      </c>
      <c r="I303" s="72">
        <v>500</v>
      </c>
      <c r="J303" s="56">
        <f>H303*I303</f>
        <v>2500</v>
      </c>
      <c r="K303" s="52"/>
      <c r="L303" s="39">
        <f t="shared" ref="L303" si="122">+J303*1.2</f>
        <v>3000</v>
      </c>
      <c r="M303" s="61"/>
      <c r="N303" s="62">
        <f t="shared" ref="N303:N308" si="123">+L303*0.0667</f>
        <v>200.1</v>
      </c>
    </row>
    <row r="304" spans="3:14" ht="15" customHeight="1" x14ac:dyDescent="0.25">
      <c r="C304" s="121" t="s">
        <v>6</v>
      </c>
      <c r="D304" s="181"/>
      <c r="E304" s="181"/>
      <c r="F304" s="181"/>
      <c r="G304" s="182"/>
      <c r="H304" s="44">
        <f>SUM(H301:H301)</f>
        <v>228</v>
      </c>
      <c r="I304" s="45"/>
      <c r="J304" s="21">
        <f>SUM(J301:J303)</f>
        <v>29860</v>
      </c>
      <c r="K304" s="52"/>
      <c r="L304" s="39"/>
      <c r="M304" s="61"/>
      <c r="N304" s="61">
        <f t="shared" si="123"/>
        <v>0</v>
      </c>
    </row>
    <row r="305" spans="3:14" ht="15" customHeight="1" x14ac:dyDescent="0.25">
      <c r="C305" s="118" t="s">
        <v>49</v>
      </c>
      <c r="D305" s="119"/>
      <c r="E305" s="119"/>
      <c r="F305" s="119"/>
      <c r="G305" s="119"/>
      <c r="H305" s="119"/>
      <c r="I305" s="120"/>
      <c r="J305" s="44">
        <f>J304*0.05</f>
        <v>1493</v>
      </c>
      <c r="K305" s="39"/>
      <c r="L305" s="39"/>
      <c r="M305" s="61"/>
      <c r="N305" s="61"/>
    </row>
    <row r="306" spans="3:14" ht="15" customHeight="1" x14ac:dyDescent="0.25">
      <c r="C306" s="118" t="s">
        <v>50</v>
      </c>
      <c r="D306" s="119"/>
      <c r="E306" s="119"/>
      <c r="F306" s="119"/>
      <c r="G306" s="119"/>
      <c r="H306" s="119"/>
      <c r="I306" s="120"/>
      <c r="J306" s="44">
        <f>J304*0.1</f>
        <v>2986</v>
      </c>
      <c r="K306" s="39"/>
      <c r="L306" s="39"/>
      <c r="M306" s="61"/>
      <c r="N306" s="61"/>
    </row>
    <row r="307" spans="3:14" ht="15" customHeight="1" x14ac:dyDescent="0.25">
      <c r="C307" s="118" t="s">
        <v>324</v>
      </c>
      <c r="D307" s="119"/>
      <c r="E307" s="119"/>
      <c r="F307" s="119"/>
      <c r="G307" s="119"/>
      <c r="H307" s="119"/>
      <c r="I307" s="120"/>
      <c r="J307" s="44">
        <f>J304*0.05</f>
        <v>1493</v>
      </c>
      <c r="K307" s="39"/>
      <c r="L307" s="39"/>
      <c r="M307" s="62"/>
      <c r="N307" s="62"/>
    </row>
    <row r="308" spans="3:14" ht="15" customHeight="1" x14ac:dyDescent="0.25">
      <c r="C308" s="130" t="s">
        <v>24</v>
      </c>
      <c r="D308" s="148"/>
      <c r="E308" s="148"/>
      <c r="F308" s="148"/>
      <c r="G308" s="148"/>
      <c r="H308" s="148"/>
      <c r="I308" s="144"/>
      <c r="J308" s="21">
        <f>SUM(J304:J307)</f>
        <v>35832</v>
      </c>
      <c r="K308" s="52">
        <f>SUM(K301:K307)</f>
        <v>0</v>
      </c>
      <c r="L308" s="39">
        <f>SUM(L301:L307)</f>
        <v>35832</v>
      </c>
      <c r="M308" s="61"/>
      <c r="N308" s="61">
        <f t="shared" si="123"/>
        <v>2389.9944</v>
      </c>
    </row>
    <row r="309" spans="3:14" ht="15" customHeight="1" x14ac:dyDescent="0.25">
      <c r="C309" s="90"/>
      <c r="D309" s="91" t="s">
        <v>54</v>
      </c>
      <c r="E309" s="106" t="s">
        <v>354</v>
      </c>
      <c r="F309" s="107"/>
      <c r="G309" s="92"/>
      <c r="H309" s="92"/>
      <c r="I309" s="93"/>
      <c r="J309" s="94"/>
      <c r="K309" s="95"/>
      <c r="L309" s="95"/>
      <c r="M309" s="96"/>
      <c r="N309" s="96"/>
    </row>
    <row r="310" spans="3:14" ht="44.25" customHeight="1" x14ac:dyDescent="0.25">
      <c r="C310" s="97">
        <v>1</v>
      </c>
      <c r="D310" s="97"/>
      <c r="E310" s="108" t="s">
        <v>356</v>
      </c>
      <c r="F310" s="109"/>
      <c r="G310" s="97" t="s">
        <v>36</v>
      </c>
      <c r="H310" s="92">
        <v>3</v>
      </c>
      <c r="I310" s="93">
        <v>25000</v>
      </c>
      <c r="J310" s="98">
        <f t="shared" ref="J310" si="124">I310*H310</f>
        <v>75000</v>
      </c>
      <c r="K310" s="95"/>
      <c r="L310" s="95">
        <f>J310*1.2</f>
        <v>90000</v>
      </c>
      <c r="M310" s="99">
        <f t="shared" ref="M310" si="125">+K310*0.0667</f>
        <v>0</v>
      </c>
      <c r="N310" s="99">
        <f t="shared" ref="N310" si="126">+L310*0.025</f>
        <v>2250</v>
      </c>
    </row>
    <row r="311" spans="3:14" ht="15" customHeight="1" x14ac:dyDescent="0.25">
      <c r="C311" s="110" t="s">
        <v>162</v>
      </c>
      <c r="D311" s="111"/>
      <c r="E311" s="111"/>
      <c r="F311" s="111"/>
      <c r="G311" s="111"/>
      <c r="H311" s="111"/>
      <c r="I311" s="112"/>
      <c r="J311" s="100">
        <f>SUM(J310)</f>
        <v>75000</v>
      </c>
      <c r="K311" s="101"/>
      <c r="L311" s="101"/>
      <c r="M311" s="102"/>
      <c r="N311" s="102"/>
    </row>
    <row r="312" spans="3:14" ht="15" customHeight="1" x14ac:dyDescent="0.25">
      <c r="C312" s="113" t="s">
        <v>49</v>
      </c>
      <c r="D312" s="114"/>
      <c r="E312" s="114"/>
      <c r="F312" s="114"/>
      <c r="G312" s="114"/>
      <c r="H312" s="114"/>
      <c r="I312" s="115"/>
      <c r="J312" s="98">
        <f>J311*0.05</f>
        <v>3750</v>
      </c>
      <c r="K312" s="95"/>
      <c r="L312" s="95"/>
      <c r="M312" s="103"/>
      <c r="N312" s="103"/>
    </row>
    <row r="313" spans="3:14" ht="15" customHeight="1" x14ac:dyDescent="0.25">
      <c r="C313" s="113" t="s">
        <v>50</v>
      </c>
      <c r="D313" s="114"/>
      <c r="E313" s="114"/>
      <c r="F313" s="114"/>
      <c r="G313" s="114"/>
      <c r="H313" s="114"/>
      <c r="I313" s="115"/>
      <c r="J313" s="98">
        <f>J311*0.1</f>
        <v>7500</v>
      </c>
      <c r="K313" s="95"/>
      <c r="L313" s="95"/>
      <c r="M313" s="103"/>
      <c r="N313" s="103"/>
    </row>
    <row r="314" spans="3:14" ht="15" customHeight="1" x14ac:dyDescent="0.25">
      <c r="C314" s="113" t="s">
        <v>324</v>
      </c>
      <c r="D314" s="114"/>
      <c r="E314" s="114"/>
      <c r="F314" s="114"/>
      <c r="G314" s="114"/>
      <c r="H314" s="114"/>
      <c r="I314" s="115"/>
      <c r="J314" s="98">
        <f>J311*0.05</f>
        <v>3750</v>
      </c>
      <c r="K314" s="95"/>
      <c r="L314" s="95"/>
      <c r="M314" s="96"/>
      <c r="N314" s="96"/>
    </row>
    <row r="315" spans="3:14" ht="15" customHeight="1" x14ac:dyDescent="0.25">
      <c r="C315" s="110" t="s">
        <v>24</v>
      </c>
      <c r="D315" s="114"/>
      <c r="E315" s="114"/>
      <c r="F315" s="114"/>
      <c r="G315" s="114"/>
      <c r="H315" s="114"/>
      <c r="I315" s="115"/>
      <c r="J315" s="100">
        <f>SUM(J311:J314)</f>
        <v>90000</v>
      </c>
      <c r="K315" s="104"/>
      <c r="L315" s="104">
        <f>SUM(L310:L314)</f>
        <v>90000</v>
      </c>
      <c r="M315" s="105">
        <f t="shared" ref="M315" si="127">SUM(M311:M314)</f>
        <v>0</v>
      </c>
      <c r="N315" s="105">
        <f>SUM(N310:N314)</f>
        <v>2250</v>
      </c>
    </row>
    <row r="316" spans="3:14" ht="15" customHeight="1" x14ac:dyDescent="0.25">
      <c r="C316" s="110" t="s">
        <v>208</v>
      </c>
      <c r="D316" s="116"/>
      <c r="E316" s="116"/>
      <c r="F316" s="116"/>
      <c r="G316" s="116"/>
      <c r="H316" s="116"/>
      <c r="I316" s="117"/>
      <c r="J316" s="100">
        <f>+J290+J299+J308+J315</f>
        <v>184872</v>
      </c>
      <c r="K316" s="104">
        <f t="shared" ref="K316:N316" si="128">+K290+K299+K308+K315</f>
        <v>0</v>
      </c>
      <c r="L316" s="104">
        <f t="shared" si="128"/>
        <v>184872</v>
      </c>
      <c r="M316" s="105">
        <f t="shared" si="128"/>
        <v>0</v>
      </c>
      <c r="N316" s="105">
        <f t="shared" si="128"/>
        <v>6241.0944</v>
      </c>
    </row>
    <row r="317" spans="3:14" ht="15" customHeight="1" x14ac:dyDescent="0.3">
      <c r="C317" s="138" t="s">
        <v>168</v>
      </c>
      <c r="D317" s="139"/>
      <c r="E317" s="139"/>
      <c r="F317" s="139"/>
      <c r="G317" s="139"/>
      <c r="H317" s="139"/>
      <c r="I317" s="139"/>
      <c r="J317" s="139"/>
      <c r="K317" s="32"/>
      <c r="L317" s="32"/>
      <c r="M317" s="33"/>
      <c r="N317" s="62"/>
    </row>
    <row r="318" spans="3:14" ht="15" customHeight="1" x14ac:dyDescent="0.25">
      <c r="C318" s="90"/>
      <c r="D318" s="91" t="s">
        <v>54</v>
      </c>
      <c r="E318" s="106" t="s">
        <v>357</v>
      </c>
      <c r="F318" s="107"/>
      <c r="G318" s="92"/>
      <c r="H318" s="92"/>
      <c r="I318" s="93"/>
      <c r="J318" s="94"/>
      <c r="K318" s="95"/>
      <c r="L318" s="95"/>
      <c r="M318" s="96"/>
      <c r="N318" s="96"/>
    </row>
    <row r="319" spans="3:14" ht="32.25" customHeight="1" x14ac:dyDescent="0.25">
      <c r="C319" s="97">
        <v>1</v>
      </c>
      <c r="D319" s="97"/>
      <c r="E319" s="108" t="s">
        <v>358</v>
      </c>
      <c r="F319" s="109"/>
      <c r="G319" s="97" t="s">
        <v>36</v>
      </c>
      <c r="H319" s="92">
        <v>1</v>
      </c>
      <c r="I319" s="93">
        <v>25000</v>
      </c>
      <c r="J319" s="98">
        <f t="shared" ref="J319" si="129">I319*H319</f>
        <v>25000</v>
      </c>
      <c r="K319" s="95"/>
      <c r="L319" s="95">
        <f>J319*1.2</f>
        <v>30000</v>
      </c>
      <c r="M319" s="99">
        <f t="shared" ref="M319" si="130">+K319*0.0667</f>
        <v>0</v>
      </c>
      <c r="N319" s="99">
        <f t="shared" ref="N319" si="131">+L319*0.025</f>
        <v>750</v>
      </c>
    </row>
    <row r="320" spans="3:14" ht="15" customHeight="1" x14ac:dyDescent="0.25">
      <c r="C320" s="110" t="s">
        <v>162</v>
      </c>
      <c r="D320" s="111"/>
      <c r="E320" s="111"/>
      <c r="F320" s="111"/>
      <c r="G320" s="111"/>
      <c r="H320" s="111"/>
      <c r="I320" s="112"/>
      <c r="J320" s="100">
        <f>SUM(J319)</f>
        <v>25000</v>
      </c>
      <c r="K320" s="101"/>
      <c r="L320" s="101"/>
      <c r="M320" s="102"/>
      <c r="N320" s="102"/>
    </row>
    <row r="321" spans="3:14" ht="15" customHeight="1" x14ac:dyDescent="0.25">
      <c r="C321" s="113" t="s">
        <v>49</v>
      </c>
      <c r="D321" s="114"/>
      <c r="E321" s="114"/>
      <c r="F321" s="114"/>
      <c r="G321" s="114"/>
      <c r="H321" s="114"/>
      <c r="I321" s="115"/>
      <c r="J321" s="98">
        <f>J320*0.05</f>
        <v>1250</v>
      </c>
      <c r="K321" s="95"/>
      <c r="L321" s="95"/>
      <c r="M321" s="103"/>
      <c r="N321" s="103"/>
    </row>
    <row r="322" spans="3:14" ht="15" customHeight="1" x14ac:dyDescent="0.25">
      <c r="C322" s="113" t="s">
        <v>50</v>
      </c>
      <c r="D322" s="114"/>
      <c r="E322" s="114"/>
      <c r="F322" s="114"/>
      <c r="G322" s="114"/>
      <c r="H322" s="114"/>
      <c r="I322" s="115"/>
      <c r="J322" s="98">
        <f>J320*0.1</f>
        <v>2500</v>
      </c>
      <c r="K322" s="95"/>
      <c r="L322" s="95"/>
      <c r="M322" s="103"/>
      <c r="N322" s="103"/>
    </row>
    <row r="323" spans="3:14" ht="15" customHeight="1" x14ac:dyDescent="0.25">
      <c r="C323" s="113" t="s">
        <v>324</v>
      </c>
      <c r="D323" s="114"/>
      <c r="E323" s="114"/>
      <c r="F323" s="114"/>
      <c r="G323" s="114"/>
      <c r="H323" s="114"/>
      <c r="I323" s="115"/>
      <c r="J323" s="98">
        <f>J320*0.05</f>
        <v>1250</v>
      </c>
      <c r="K323" s="95"/>
      <c r="L323" s="95"/>
      <c r="M323" s="96"/>
      <c r="N323" s="96"/>
    </row>
    <row r="324" spans="3:14" ht="15" customHeight="1" x14ac:dyDescent="0.25">
      <c r="C324" s="110" t="s">
        <v>24</v>
      </c>
      <c r="D324" s="114"/>
      <c r="E324" s="114"/>
      <c r="F324" s="114"/>
      <c r="G324" s="114"/>
      <c r="H324" s="114"/>
      <c r="I324" s="115"/>
      <c r="J324" s="100">
        <f>SUM(J320:J323)</f>
        <v>30000</v>
      </c>
      <c r="K324" s="104"/>
      <c r="L324" s="104">
        <f>SUM(L319:L323)</f>
        <v>30000</v>
      </c>
      <c r="M324" s="105">
        <f t="shared" ref="M324" si="132">SUM(M320:M323)</f>
        <v>0</v>
      </c>
      <c r="N324" s="105">
        <f>SUM(N319:N323)</f>
        <v>750</v>
      </c>
    </row>
    <row r="325" spans="3:14" ht="15" customHeight="1" x14ac:dyDescent="0.25">
      <c r="C325" s="110" t="s">
        <v>359</v>
      </c>
      <c r="D325" s="116"/>
      <c r="E325" s="116"/>
      <c r="F325" s="116"/>
      <c r="G325" s="116"/>
      <c r="H325" s="116"/>
      <c r="I325" s="117"/>
      <c r="J325" s="100">
        <f>+J324</f>
        <v>30000</v>
      </c>
      <c r="K325" s="104"/>
      <c r="L325" s="104">
        <f t="shared" ref="L325:N325" si="133">+L324</f>
        <v>30000</v>
      </c>
      <c r="M325" s="105">
        <f t="shared" si="133"/>
        <v>0</v>
      </c>
      <c r="N325" s="105">
        <f t="shared" si="133"/>
        <v>750</v>
      </c>
    </row>
    <row r="326" spans="3:14" ht="15" customHeight="1" x14ac:dyDescent="0.3">
      <c r="C326" s="138" t="s">
        <v>169</v>
      </c>
      <c r="D326" s="139"/>
      <c r="E326" s="139"/>
      <c r="F326" s="139"/>
      <c r="G326" s="139"/>
      <c r="H326" s="139"/>
      <c r="I326" s="139"/>
      <c r="J326" s="139"/>
      <c r="K326" s="32"/>
      <c r="L326" s="32"/>
      <c r="M326" s="33"/>
      <c r="N326" s="62"/>
    </row>
    <row r="327" spans="3:14" ht="15" customHeight="1" x14ac:dyDescent="0.25">
      <c r="C327" s="90"/>
      <c r="D327" s="91" t="s">
        <v>51</v>
      </c>
      <c r="E327" s="106" t="s">
        <v>339</v>
      </c>
      <c r="F327" s="107"/>
      <c r="G327" s="92"/>
      <c r="H327" s="92"/>
      <c r="I327" s="93"/>
      <c r="J327" s="94"/>
      <c r="K327" s="95"/>
      <c r="L327" s="95"/>
      <c r="M327" s="96"/>
      <c r="N327" s="96"/>
    </row>
    <row r="328" spans="3:14" ht="29.25" customHeight="1" x14ac:dyDescent="0.25">
      <c r="C328" s="97">
        <v>1</v>
      </c>
      <c r="D328" s="97"/>
      <c r="E328" s="108" t="s">
        <v>360</v>
      </c>
      <c r="F328" s="109"/>
      <c r="G328" s="97" t="s">
        <v>36</v>
      </c>
      <c r="H328" s="92">
        <v>1</v>
      </c>
      <c r="I328" s="93">
        <v>16500</v>
      </c>
      <c r="J328" s="98">
        <f t="shared" ref="J328" si="134">I328*H328</f>
        <v>16500</v>
      </c>
      <c r="K328" s="95"/>
      <c r="L328" s="95">
        <f>J328*1.2</f>
        <v>19800</v>
      </c>
      <c r="M328" s="99">
        <f t="shared" ref="M328" si="135">+K328*0.0667</f>
        <v>0</v>
      </c>
      <c r="N328" s="99">
        <f t="shared" ref="N328" si="136">+L328*0.025</f>
        <v>495</v>
      </c>
    </row>
    <row r="329" spans="3:14" ht="15" customHeight="1" x14ac:dyDescent="0.25">
      <c r="C329" s="110" t="s">
        <v>162</v>
      </c>
      <c r="D329" s="111"/>
      <c r="E329" s="111"/>
      <c r="F329" s="111"/>
      <c r="G329" s="111"/>
      <c r="H329" s="111"/>
      <c r="I329" s="112"/>
      <c r="J329" s="100">
        <f>SUM(J328)</f>
        <v>16500</v>
      </c>
      <c r="K329" s="101"/>
      <c r="L329" s="101"/>
      <c r="M329" s="102"/>
      <c r="N329" s="102"/>
    </row>
    <row r="330" spans="3:14" ht="15" customHeight="1" x14ac:dyDescent="0.25">
      <c r="C330" s="113" t="s">
        <v>49</v>
      </c>
      <c r="D330" s="114"/>
      <c r="E330" s="114"/>
      <c r="F330" s="114"/>
      <c r="G330" s="114"/>
      <c r="H330" s="114"/>
      <c r="I330" s="115"/>
      <c r="J330" s="98">
        <f>J329*0.05</f>
        <v>825</v>
      </c>
      <c r="K330" s="95"/>
      <c r="L330" s="95"/>
      <c r="M330" s="103"/>
      <c r="N330" s="103"/>
    </row>
    <row r="331" spans="3:14" ht="15" customHeight="1" x14ac:dyDescent="0.25">
      <c r="C331" s="113" t="s">
        <v>50</v>
      </c>
      <c r="D331" s="114"/>
      <c r="E331" s="114"/>
      <c r="F331" s="114"/>
      <c r="G331" s="114"/>
      <c r="H331" s="114"/>
      <c r="I331" s="115"/>
      <c r="J331" s="98">
        <f>J329*0.1</f>
        <v>1650</v>
      </c>
      <c r="K331" s="95"/>
      <c r="L331" s="95"/>
      <c r="M331" s="103"/>
      <c r="N331" s="103"/>
    </row>
    <row r="332" spans="3:14" ht="15" customHeight="1" x14ac:dyDescent="0.25">
      <c r="C332" s="113" t="s">
        <v>324</v>
      </c>
      <c r="D332" s="114"/>
      <c r="E332" s="114"/>
      <c r="F332" s="114"/>
      <c r="G332" s="114"/>
      <c r="H332" s="114"/>
      <c r="I332" s="115"/>
      <c r="J332" s="98">
        <f>J329*0.05</f>
        <v>825</v>
      </c>
      <c r="K332" s="95"/>
      <c r="L332" s="95"/>
      <c r="M332" s="96"/>
      <c r="N332" s="96"/>
    </row>
    <row r="333" spans="3:14" ht="15" customHeight="1" x14ac:dyDescent="0.25">
      <c r="C333" s="110" t="s">
        <v>24</v>
      </c>
      <c r="D333" s="114"/>
      <c r="E333" s="114"/>
      <c r="F333" s="114"/>
      <c r="G333" s="114"/>
      <c r="H333" s="114"/>
      <c r="I333" s="115"/>
      <c r="J333" s="100">
        <f>SUM(J329:J332)</f>
        <v>19800</v>
      </c>
      <c r="K333" s="104"/>
      <c r="L333" s="104">
        <f>SUM(L328:L332)</f>
        <v>19800</v>
      </c>
      <c r="M333" s="105"/>
      <c r="N333" s="105">
        <f>SUM(N328:N332)</f>
        <v>495</v>
      </c>
    </row>
    <row r="334" spans="3:14" ht="15" customHeight="1" x14ac:dyDescent="0.25">
      <c r="C334" s="110" t="s">
        <v>341</v>
      </c>
      <c r="D334" s="116"/>
      <c r="E334" s="116"/>
      <c r="F334" s="116"/>
      <c r="G334" s="116"/>
      <c r="H334" s="116"/>
      <c r="I334" s="117"/>
      <c r="J334" s="100">
        <f>+J333</f>
        <v>19800</v>
      </c>
      <c r="K334" s="104"/>
      <c r="L334" s="104">
        <f t="shared" ref="L334:N334" si="137">+L333</f>
        <v>19800</v>
      </c>
      <c r="M334" s="105"/>
      <c r="N334" s="105">
        <f t="shared" si="137"/>
        <v>495</v>
      </c>
    </row>
    <row r="335" spans="3:14" ht="15" customHeight="1" x14ac:dyDescent="0.3">
      <c r="C335" s="138" t="s">
        <v>170</v>
      </c>
      <c r="D335" s="139"/>
      <c r="E335" s="139"/>
      <c r="F335" s="139"/>
      <c r="G335" s="139"/>
      <c r="H335" s="139"/>
      <c r="I335" s="139"/>
      <c r="J335" s="139"/>
      <c r="K335" s="32"/>
      <c r="L335" s="32"/>
      <c r="M335" s="33"/>
      <c r="N335" s="62"/>
    </row>
    <row r="336" spans="3:14" ht="15" customHeight="1" x14ac:dyDescent="0.25">
      <c r="C336" s="65"/>
      <c r="D336" s="35" t="s">
        <v>51</v>
      </c>
      <c r="E336" s="122" t="s">
        <v>326</v>
      </c>
      <c r="F336" s="123"/>
      <c r="G336" s="27"/>
      <c r="H336" s="27"/>
      <c r="I336" s="72"/>
      <c r="J336" s="22"/>
      <c r="K336" s="39"/>
      <c r="L336" s="39"/>
      <c r="M336" s="62"/>
      <c r="N336" s="62"/>
    </row>
    <row r="337" spans="3:14" ht="29.25" customHeight="1" x14ac:dyDescent="0.25">
      <c r="C337" s="23">
        <v>1</v>
      </c>
      <c r="D337" s="23"/>
      <c r="E337" s="124" t="s">
        <v>346</v>
      </c>
      <c r="F337" s="125"/>
      <c r="G337" s="23" t="s">
        <v>36</v>
      </c>
      <c r="H337" s="27">
        <v>2</v>
      </c>
      <c r="I337" s="72">
        <v>25000</v>
      </c>
      <c r="J337" s="44">
        <f t="shared" ref="J337" si="138">I337*H337</f>
        <v>50000</v>
      </c>
      <c r="K337" s="39"/>
      <c r="L337" s="39">
        <f>J337*1.2</f>
        <v>60000</v>
      </c>
      <c r="M337" s="40">
        <f t="shared" ref="M337" si="139">+K337*0.0667</f>
        <v>0</v>
      </c>
      <c r="N337" s="40">
        <f t="shared" ref="N337" si="140">+L337*0.025</f>
        <v>1500</v>
      </c>
    </row>
    <row r="338" spans="3:14" ht="15" customHeight="1" x14ac:dyDescent="0.25">
      <c r="C338" s="121" t="s">
        <v>162</v>
      </c>
      <c r="D338" s="126"/>
      <c r="E338" s="126"/>
      <c r="F338" s="126"/>
      <c r="G338" s="126"/>
      <c r="H338" s="126"/>
      <c r="I338" s="127"/>
      <c r="J338" s="21">
        <f>SUM(J337)</f>
        <v>50000</v>
      </c>
      <c r="K338" s="32"/>
      <c r="L338" s="32"/>
      <c r="M338" s="29"/>
      <c r="N338" s="29"/>
    </row>
    <row r="339" spans="3:14" ht="15" customHeight="1" x14ac:dyDescent="0.25">
      <c r="C339" s="118" t="s">
        <v>49</v>
      </c>
      <c r="D339" s="119"/>
      <c r="E339" s="119"/>
      <c r="F339" s="119"/>
      <c r="G339" s="119"/>
      <c r="H339" s="119"/>
      <c r="I339" s="120"/>
      <c r="J339" s="44">
        <f>J338*0.05</f>
        <v>2500</v>
      </c>
      <c r="K339" s="39"/>
      <c r="L339" s="39"/>
      <c r="M339" s="61"/>
      <c r="N339" s="61"/>
    </row>
    <row r="340" spans="3:14" ht="15" customHeight="1" x14ac:dyDescent="0.25">
      <c r="C340" s="118" t="s">
        <v>50</v>
      </c>
      <c r="D340" s="119"/>
      <c r="E340" s="119"/>
      <c r="F340" s="119"/>
      <c r="G340" s="119"/>
      <c r="H340" s="119"/>
      <c r="I340" s="120"/>
      <c r="J340" s="44">
        <f>J338*0.1</f>
        <v>5000</v>
      </c>
      <c r="K340" s="39"/>
      <c r="L340" s="39"/>
      <c r="M340" s="61"/>
      <c r="N340" s="61"/>
    </row>
    <row r="341" spans="3:14" ht="15" customHeight="1" x14ac:dyDescent="0.25">
      <c r="C341" s="118" t="s">
        <v>324</v>
      </c>
      <c r="D341" s="119"/>
      <c r="E341" s="119"/>
      <c r="F341" s="119"/>
      <c r="G341" s="119"/>
      <c r="H341" s="119"/>
      <c r="I341" s="120"/>
      <c r="J341" s="44">
        <f>J338*0.05</f>
        <v>2500</v>
      </c>
      <c r="K341" s="39"/>
      <c r="L341" s="39"/>
      <c r="M341" s="62"/>
      <c r="N341" s="62"/>
    </row>
    <row r="342" spans="3:14" ht="15" customHeight="1" x14ac:dyDescent="0.25">
      <c r="C342" s="121" t="s">
        <v>24</v>
      </c>
      <c r="D342" s="119"/>
      <c r="E342" s="119"/>
      <c r="F342" s="119"/>
      <c r="G342" s="119"/>
      <c r="H342" s="119"/>
      <c r="I342" s="120"/>
      <c r="J342" s="21">
        <f>SUM(J338:J341)</f>
        <v>60000</v>
      </c>
      <c r="K342" s="36"/>
      <c r="L342" s="36">
        <f>SUM(L337:L341)</f>
        <v>60000</v>
      </c>
      <c r="M342" s="37">
        <f t="shared" ref="M342" si="141">SUM(M338:M341)</f>
        <v>0</v>
      </c>
      <c r="N342" s="37">
        <f>SUM(N337:N341)</f>
        <v>1500</v>
      </c>
    </row>
    <row r="343" spans="3:14" ht="15" customHeight="1" x14ac:dyDescent="0.3">
      <c r="C343" s="138" t="s">
        <v>171</v>
      </c>
      <c r="D343" s="139"/>
      <c r="E343" s="139"/>
      <c r="F343" s="139"/>
      <c r="G343" s="139"/>
      <c r="H343" s="139"/>
      <c r="I343" s="139"/>
      <c r="J343" s="139"/>
      <c r="K343" s="32"/>
      <c r="L343" s="32"/>
      <c r="M343" s="33"/>
      <c r="N343" s="62"/>
    </row>
    <row r="344" spans="3:14" ht="15" customHeight="1" x14ac:dyDescent="0.25">
      <c r="C344" s="65"/>
      <c r="D344" s="35" t="s">
        <v>51</v>
      </c>
      <c r="E344" s="122" t="s">
        <v>327</v>
      </c>
      <c r="F344" s="123"/>
      <c r="G344" s="27"/>
      <c r="H344" s="27"/>
      <c r="I344" s="72"/>
      <c r="J344" s="22"/>
      <c r="K344" s="39"/>
      <c r="L344" s="39"/>
      <c r="M344" s="62"/>
      <c r="N344" s="62"/>
    </row>
    <row r="345" spans="3:14" ht="29.25" customHeight="1" x14ac:dyDescent="0.25">
      <c r="C345" s="23">
        <v>1</v>
      </c>
      <c r="D345" s="23"/>
      <c r="E345" s="124" t="s">
        <v>347</v>
      </c>
      <c r="F345" s="125"/>
      <c r="G345" s="23" t="s">
        <v>36</v>
      </c>
      <c r="H345" s="27">
        <v>1</v>
      </c>
      <c r="I345" s="72">
        <v>25000</v>
      </c>
      <c r="J345" s="44">
        <f t="shared" ref="J345" si="142">I345*H345</f>
        <v>25000</v>
      </c>
      <c r="K345" s="39"/>
      <c r="L345" s="39">
        <f>J345*1.2</f>
        <v>30000</v>
      </c>
      <c r="M345" s="40">
        <f t="shared" ref="M345" si="143">+K345*0.0667</f>
        <v>0</v>
      </c>
      <c r="N345" s="40">
        <f t="shared" ref="N345" si="144">+L345*0.025</f>
        <v>750</v>
      </c>
    </row>
    <row r="346" spans="3:14" ht="15" customHeight="1" x14ac:dyDescent="0.25">
      <c r="C346" s="121" t="s">
        <v>162</v>
      </c>
      <c r="D346" s="126"/>
      <c r="E346" s="126"/>
      <c r="F346" s="126"/>
      <c r="G346" s="126"/>
      <c r="H346" s="126"/>
      <c r="I346" s="127"/>
      <c r="J346" s="21">
        <f>SUM(J345)</f>
        <v>25000</v>
      </c>
      <c r="K346" s="32"/>
      <c r="L346" s="32"/>
      <c r="M346" s="29"/>
      <c r="N346" s="29"/>
    </row>
    <row r="347" spans="3:14" ht="15" customHeight="1" x14ac:dyDescent="0.25">
      <c r="C347" s="118" t="s">
        <v>49</v>
      </c>
      <c r="D347" s="119"/>
      <c r="E347" s="119"/>
      <c r="F347" s="119"/>
      <c r="G347" s="119"/>
      <c r="H347" s="119"/>
      <c r="I347" s="120"/>
      <c r="J347" s="44">
        <f>J346*0.05</f>
        <v>1250</v>
      </c>
      <c r="K347" s="39"/>
      <c r="L347" s="39"/>
      <c r="M347" s="61"/>
      <c r="N347" s="61"/>
    </row>
    <row r="348" spans="3:14" ht="15" customHeight="1" x14ac:dyDescent="0.25">
      <c r="C348" s="118" t="s">
        <v>50</v>
      </c>
      <c r="D348" s="119"/>
      <c r="E348" s="119"/>
      <c r="F348" s="119"/>
      <c r="G348" s="119"/>
      <c r="H348" s="119"/>
      <c r="I348" s="120"/>
      <c r="J348" s="44">
        <f>J346*0.1</f>
        <v>2500</v>
      </c>
      <c r="K348" s="39"/>
      <c r="L348" s="39"/>
      <c r="M348" s="61"/>
      <c r="N348" s="61"/>
    </row>
    <row r="349" spans="3:14" ht="15" customHeight="1" x14ac:dyDescent="0.25">
      <c r="C349" s="118" t="s">
        <v>324</v>
      </c>
      <c r="D349" s="119"/>
      <c r="E349" s="119"/>
      <c r="F349" s="119"/>
      <c r="G349" s="119"/>
      <c r="H349" s="119"/>
      <c r="I349" s="120"/>
      <c r="J349" s="44">
        <f>J346*0.05</f>
        <v>1250</v>
      </c>
      <c r="K349" s="39"/>
      <c r="L349" s="39"/>
      <c r="M349" s="62"/>
      <c r="N349" s="62"/>
    </row>
    <row r="350" spans="3:14" ht="15" customHeight="1" x14ac:dyDescent="0.25">
      <c r="C350" s="121" t="s">
        <v>24</v>
      </c>
      <c r="D350" s="119"/>
      <c r="E350" s="119"/>
      <c r="F350" s="119"/>
      <c r="G350" s="119"/>
      <c r="H350" s="119"/>
      <c r="I350" s="120"/>
      <c r="J350" s="21">
        <f>SUM(J346:J349)</f>
        <v>30000</v>
      </c>
      <c r="K350" s="36"/>
      <c r="L350" s="36">
        <f>SUM(L345:L349)</f>
        <v>30000</v>
      </c>
      <c r="M350" s="37">
        <f t="shared" ref="M350" si="145">SUM(M346:M349)</f>
        <v>0</v>
      </c>
      <c r="N350" s="37">
        <f>SUM(N345:N349)</f>
        <v>750</v>
      </c>
    </row>
    <row r="351" spans="3:14" ht="15" customHeight="1" x14ac:dyDescent="0.3">
      <c r="C351" s="138" t="s">
        <v>174</v>
      </c>
      <c r="D351" s="139"/>
      <c r="E351" s="139"/>
      <c r="F351" s="139"/>
      <c r="G351" s="139"/>
      <c r="H351" s="139"/>
      <c r="I351" s="139"/>
      <c r="J351" s="139"/>
      <c r="K351" s="32"/>
      <c r="L351" s="32"/>
      <c r="M351" s="33"/>
      <c r="N351" s="62"/>
    </row>
    <row r="352" spans="3:14" ht="15.75" customHeight="1" x14ac:dyDescent="0.25">
      <c r="C352" s="66"/>
      <c r="D352" s="23" t="s">
        <v>51</v>
      </c>
      <c r="E352" s="136" t="s">
        <v>173</v>
      </c>
      <c r="F352" s="137"/>
      <c r="G352" s="69"/>
      <c r="H352" s="69"/>
      <c r="I352" s="71"/>
      <c r="J352" s="12"/>
      <c r="K352" s="53"/>
      <c r="L352" s="39"/>
      <c r="M352" s="61"/>
      <c r="N352" s="61"/>
    </row>
    <row r="353" spans="3:14" ht="44.25" customHeight="1" x14ac:dyDescent="0.25">
      <c r="C353" s="23">
        <v>1</v>
      </c>
      <c r="D353" s="72"/>
      <c r="E353" s="132" t="s">
        <v>172</v>
      </c>
      <c r="F353" s="133"/>
      <c r="G353" s="24" t="s">
        <v>36</v>
      </c>
      <c r="H353" s="50">
        <v>1</v>
      </c>
      <c r="I353" s="72">
        <v>2200</v>
      </c>
      <c r="J353" s="45">
        <f t="shared" ref="J353" si="146">I353*H353</f>
        <v>2200</v>
      </c>
      <c r="K353" s="86">
        <f>+J353*1.2*0.5</f>
        <v>1320</v>
      </c>
      <c r="L353" s="39">
        <f>+J353*1.2*0.5</f>
        <v>1320</v>
      </c>
      <c r="M353" s="61"/>
      <c r="N353" s="61">
        <f t="shared" ref="N353" si="147">+L353*0.025</f>
        <v>33</v>
      </c>
    </row>
    <row r="354" spans="3:14" ht="15" customHeight="1" x14ac:dyDescent="0.25">
      <c r="C354" s="118" t="s">
        <v>6</v>
      </c>
      <c r="D354" s="119"/>
      <c r="E354" s="119"/>
      <c r="F354" s="119"/>
      <c r="G354" s="119"/>
      <c r="H354" s="47">
        <f>SUM(H353:H353)</f>
        <v>1</v>
      </c>
      <c r="I354" s="72"/>
      <c r="J354" s="45"/>
      <c r="K354" s="53"/>
      <c r="L354" s="39"/>
      <c r="M354" s="61"/>
      <c r="N354" s="61"/>
    </row>
    <row r="355" spans="3:14" ht="15" customHeight="1" x14ac:dyDescent="0.25">
      <c r="C355" s="121" t="s">
        <v>6</v>
      </c>
      <c r="D355" s="119"/>
      <c r="E355" s="119"/>
      <c r="F355" s="119"/>
      <c r="G355" s="119"/>
      <c r="H355" s="119"/>
      <c r="I355" s="120"/>
      <c r="J355" s="21">
        <f>SUM(J353:J354)</f>
        <v>2200</v>
      </c>
      <c r="K355" s="53"/>
      <c r="L355" s="39"/>
      <c r="M355" s="61"/>
      <c r="N355" s="61"/>
    </row>
    <row r="356" spans="3:14" ht="15" customHeight="1" x14ac:dyDescent="0.25">
      <c r="C356" s="118" t="s">
        <v>49</v>
      </c>
      <c r="D356" s="119"/>
      <c r="E356" s="119"/>
      <c r="F356" s="119"/>
      <c r="G356" s="119"/>
      <c r="H356" s="119"/>
      <c r="I356" s="120"/>
      <c r="J356" s="44">
        <f>J355*0.05</f>
        <v>110</v>
      </c>
      <c r="K356" s="39"/>
      <c r="L356" s="39"/>
      <c r="M356" s="61"/>
      <c r="N356" s="61"/>
    </row>
    <row r="357" spans="3:14" ht="15" customHeight="1" x14ac:dyDescent="0.25">
      <c r="C357" s="118" t="s">
        <v>50</v>
      </c>
      <c r="D357" s="119"/>
      <c r="E357" s="119"/>
      <c r="F357" s="119"/>
      <c r="G357" s="119"/>
      <c r="H357" s="119"/>
      <c r="I357" s="120"/>
      <c r="J357" s="44">
        <f>J355*0.1</f>
        <v>220</v>
      </c>
      <c r="K357" s="39"/>
      <c r="L357" s="39"/>
      <c r="M357" s="61"/>
      <c r="N357" s="61"/>
    </row>
    <row r="358" spans="3:14" ht="15" customHeight="1" x14ac:dyDescent="0.25">
      <c r="C358" s="118" t="s">
        <v>324</v>
      </c>
      <c r="D358" s="119"/>
      <c r="E358" s="119"/>
      <c r="F358" s="119"/>
      <c r="G358" s="119"/>
      <c r="H358" s="119"/>
      <c r="I358" s="120"/>
      <c r="J358" s="44">
        <f>J355*0.05</f>
        <v>110</v>
      </c>
      <c r="K358" s="39"/>
      <c r="L358" s="39"/>
      <c r="M358" s="62"/>
      <c r="N358" s="62"/>
    </row>
    <row r="359" spans="3:14" ht="16.5" customHeight="1" x14ac:dyDescent="0.25">
      <c r="C359" s="121" t="s">
        <v>24</v>
      </c>
      <c r="D359" s="119"/>
      <c r="E359" s="119"/>
      <c r="F359" s="119"/>
      <c r="G359" s="119"/>
      <c r="H359" s="119"/>
      <c r="I359" s="120"/>
      <c r="J359" s="21">
        <f>SUM(J355:J358)</f>
        <v>2640</v>
      </c>
      <c r="K359" s="30">
        <f>SUM(K353:K358)</f>
        <v>1320</v>
      </c>
      <c r="L359" s="30">
        <f>SUM(L353:L358)</f>
        <v>1320</v>
      </c>
      <c r="M359" s="31">
        <f t="shared" ref="M359" si="148">SUM(M355:M358)</f>
        <v>0</v>
      </c>
      <c r="N359" s="31">
        <f>SUM(N353:N358)</f>
        <v>33</v>
      </c>
    </row>
    <row r="360" spans="3:14" ht="16.5" customHeight="1" x14ac:dyDescent="0.25">
      <c r="C360" s="65"/>
      <c r="D360" s="35" t="s">
        <v>51</v>
      </c>
      <c r="E360" s="122" t="s">
        <v>328</v>
      </c>
      <c r="F360" s="123"/>
      <c r="G360" s="27"/>
      <c r="H360" s="27"/>
      <c r="I360" s="72"/>
      <c r="J360" s="22"/>
      <c r="K360" s="39"/>
      <c r="L360" s="39"/>
      <c r="M360" s="62"/>
      <c r="N360" s="62"/>
    </row>
    <row r="361" spans="3:14" ht="33" customHeight="1" x14ac:dyDescent="0.25">
      <c r="C361" s="23">
        <v>1</v>
      </c>
      <c r="D361" s="23"/>
      <c r="E361" s="124" t="s">
        <v>348</v>
      </c>
      <c r="F361" s="125"/>
      <c r="G361" s="23" t="s">
        <v>36</v>
      </c>
      <c r="H361" s="27">
        <v>1</v>
      </c>
      <c r="I361" s="72">
        <v>25000</v>
      </c>
      <c r="J361" s="44">
        <f t="shared" ref="J361" si="149">I361*H361</f>
        <v>25000</v>
      </c>
      <c r="K361" s="39"/>
      <c r="L361" s="39">
        <f>J361*1.2</f>
        <v>30000</v>
      </c>
      <c r="M361" s="40">
        <f t="shared" ref="M361" si="150">+K361*0.0667</f>
        <v>0</v>
      </c>
      <c r="N361" s="40">
        <f t="shared" ref="N361" si="151">+L361*0.025</f>
        <v>750</v>
      </c>
    </row>
    <row r="362" spans="3:14" ht="16.5" customHeight="1" x14ac:dyDescent="0.25">
      <c r="C362" s="121" t="s">
        <v>162</v>
      </c>
      <c r="D362" s="126"/>
      <c r="E362" s="126"/>
      <c r="F362" s="126"/>
      <c r="G362" s="126"/>
      <c r="H362" s="126"/>
      <c r="I362" s="127"/>
      <c r="J362" s="21">
        <f>SUM(J361)</f>
        <v>25000</v>
      </c>
      <c r="K362" s="32"/>
      <c r="L362" s="32"/>
      <c r="M362" s="29"/>
      <c r="N362" s="29"/>
    </row>
    <row r="363" spans="3:14" ht="16.5" customHeight="1" x14ac:dyDescent="0.25">
      <c r="C363" s="118" t="s">
        <v>49</v>
      </c>
      <c r="D363" s="119"/>
      <c r="E363" s="119"/>
      <c r="F363" s="119"/>
      <c r="G363" s="119"/>
      <c r="H363" s="119"/>
      <c r="I363" s="120"/>
      <c r="J363" s="44">
        <f>J362*0.05</f>
        <v>1250</v>
      </c>
      <c r="K363" s="39"/>
      <c r="L363" s="39"/>
      <c r="M363" s="61"/>
      <c r="N363" s="61"/>
    </row>
    <row r="364" spans="3:14" ht="16.5" customHeight="1" x14ac:dyDescent="0.25">
      <c r="C364" s="118" t="s">
        <v>50</v>
      </c>
      <c r="D364" s="119"/>
      <c r="E364" s="119"/>
      <c r="F364" s="119"/>
      <c r="G364" s="119"/>
      <c r="H364" s="119"/>
      <c r="I364" s="120"/>
      <c r="J364" s="44">
        <f>J362*0.1</f>
        <v>2500</v>
      </c>
      <c r="K364" s="39"/>
      <c r="L364" s="39"/>
      <c r="M364" s="61"/>
      <c r="N364" s="61"/>
    </row>
    <row r="365" spans="3:14" ht="16.5" customHeight="1" x14ac:dyDescent="0.25">
      <c r="C365" s="118" t="s">
        <v>324</v>
      </c>
      <c r="D365" s="119"/>
      <c r="E365" s="119"/>
      <c r="F365" s="119"/>
      <c r="G365" s="119"/>
      <c r="H365" s="119"/>
      <c r="I365" s="120"/>
      <c r="J365" s="44">
        <f>J362*0.05</f>
        <v>1250</v>
      </c>
      <c r="K365" s="39"/>
      <c r="L365" s="39"/>
      <c r="M365" s="62"/>
      <c r="N365" s="62"/>
    </row>
    <row r="366" spans="3:14" ht="16.5" customHeight="1" x14ac:dyDescent="0.25">
      <c r="C366" s="121" t="s">
        <v>24</v>
      </c>
      <c r="D366" s="119"/>
      <c r="E366" s="119"/>
      <c r="F366" s="119"/>
      <c r="G366" s="119"/>
      <c r="H366" s="119"/>
      <c r="I366" s="120"/>
      <c r="J366" s="21">
        <f>SUM(J362:J365)</f>
        <v>30000</v>
      </c>
      <c r="K366" s="36"/>
      <c r="L366" s="36">
        <f>SUM(L361:L365)</f>
        <v>30000</v>
      </c>
      <c r="M366" s="37">
        <f t="shared" ref="M366" si="152">SUM(M362:M365)</f>
        <v>0</v>
      </c>
      <c r="N366" s="37">
        <f>SUM(N361:N365)</f>
        <v>750</v>
      </c>
    </row>
    <row r="367" spans="3:14" ht="16.5" customHeight="1" x14ac:dyDescent="0.25">
      <c r="C367" s="121" t="s">
        <v>209</v>
      </c>
      <c r="D367" s="181"/>
      <c r="E367" s="181"/>
      <c r="F367" s="181"/>
      <c r="G367" s="181"/>
      <c r="H367" s="181"/>
      <c r="I367" s="182"/>
      <c r="J367" s="21">
        <f>+J359+J366</f>
        <v>32640</v>
      </c>
      <c r="K367" s="36">
        <f t="shared" ref="K367:N367" si="153">+K359+K366</f>
        <v>1320</v>
      </c>
      <c r="L367" s="36">
        <f t="shared" si="153"/>
        <v>31320</v>
      </c>
      <c r="M367" s="37">
        <f t="shared" si="153"/>
        <v>0</v>
      </c>
      <c r="N367" s="37">
        <f t="shared" si="153"/>
        <v>783</v>
      </c>
    </row>
    <row r="368" spans="3:14" ht="16.5" customHeight="1" x14ac:dyDescent="0.3">
      <c r="C368" s="138" t="s">
        <v>329</v>
      </c>
      <c r="D368" s="139"/>
      <c r="E368" s="139"/>
      <c r="F368" s="139"/>
      <c r="G368" s="139"/>
      <c r="H368" s="139"/>
      <c r="I368" s="139"/>
      <c r="J368" s="139"/>
      <c r="K368" s="32"/>
      <c r="L368" s="32"/>
      <c r="M368" s="33"/>
      <c r="N368" s="62"/>
    </row>
    <row r="369" spans="3:14" ht="16.5" customHeight="1" x14ac:dyDescent="0.25">
      <c r="C369" s="65"/>
      <c r="D369" s="35" t="s">
        <v>51</v>
      </c>
      <c r="E369" s="122" t="s">
        <v>330</v>
      </c>
      <c r="F369" s="123"/>
      <c r="G369" s="27"/>
      <c r="H369" s="27"/>
      <c r="I369" s="72"/>
      <c r="J369" s="22"/>
      <c r="K369" s="39"/>
      <c r="L369" s="39"/>
      <c r="M369" s="62"/>
      <c r="N369" s="62"/>
    </row>
    <row r="370" spans="3:14" ht="33" customHeight="1" x14ac:dyDescent="0.25">
      <c r="C370" s="23">
        <v>1</v>
      </c>
      <c r="D370" s="23"/>
      <c r="E370" s="124" t="s">
        <v>349</v>
      </c>
      <c r="F370" s="125"/>
      <c r="G370" s="23" t="s">
        <v>36</v>
      </c>
      <c r="H370" s="27">
        <v>1</v>
      </c>
      <c r="I370" s="72">
        <v>25000</v>
      </c>
      <c r="J370" s="44">
        <f t="shared" ref="J370" si="154">I370*H370</f>
        <v>25000</v>
      </c>
      <c r="K370" s="39"/>
      <c r="L370" s="39">
        <f>J370*1.2</f>
        <v>30000</v>
      </c>
      <c r="M370" s="40">
        <f t="shared" ref="M370" si="155">+K370*0.0667</f>
        <v>0</v>
      </c>
      <c r="N370" s="40">
        <f t="shared" ref="N370" si="156">+L370*0.025</f>
        <v>750</v>
      </c>
    </row>
    <row r="371" spans="3:14" ht="16.5" customHeight="1" x14ac:dyDescent="0.25">
      <c r="C371" s="121" t="s">
        <v>162</v>
      </c>
      <c r="D371" s="126"/>
      <c r="E371" s="126"/>
      <c r="F371" s="126"/>
      <c r="G371" s="126"/>
      <c r="H371" s="126"/>
      <c r="I371" s="127"/>
      <c r="J371" s="21">
        <f>SUM(J370)</f>
        <v>25000</v>
      </c>
      <c r="K371" s="32"/>
      <c r="L371" s="32"/>
      <c r="M371" s="29"/>
      <c r="N371" s="29"/>
    </row>
    <row r="372" spans="3:14" ht="16.5" customHeight="1" x14ac:dyDescent="0.25">
      <c r="C372" s="118" t="s">
        <v>49</v>
      </c>
      <c r="D372" s="119"/>
      <c r="E372" s="119"/>
      <c r="F372" s="119"/>
      <c r="G372" s="119"/>
      <c r="H372" s="119"/>
      <c r="I372" s="120"/>
      <c r="J372" s="44">
        <f>J371*0.05</f>
        <v>1250</v>
      </c>
      <c r="K372" s="39"/>
      <c r="L372" s="39"/>
      <c r="M372" s="61"/>
      <c r="N372" s="61"/>
    </row>
    <row r="373" spans="3:14" ht="16.5" customHeight="1" x14ac:dyDescent="0.25">
      <c r="C373" s="118" t="s">
        <v>50</v>
      </c>
      <c r="D373" s="119"/>
      <c r="E373" s="119"/>
      <c r="F373" s="119"/>
      <c r="G373" s="119"/>
      <c r="H373" s="119"/>
      <c r="I373" s="120"/>
      <c r="J373" s="44">
        <f>J371*0.1</f>
        <v>2500</v>
      </c>
      <c r="K373" s="39"/>
      <c r="L373" s="39"/>
      <c r="M373" s="61"/>
      <c r="N373" s="61"/>
    </row>
    <row r="374" spans="3:14" ht="16.5" customHeight="1" x14ac:dyDescent="0.25">
      <c r="C374" s="118" t="s">
        <v>324</v>
      </c>
      <c r="D374" s="119"/>
      <c r="E374" s="119"/>
      <c r="F374" s="119"/>
      <c r="G374" s="119"/>
      <c r="H374" s="119"/>
      <c r="I374" s="120"/>
      <c r="J374" s="44">
        <f>J371*0.05</f>
        <v>1250</v>
      </c>
      <c r="K374" s="39"/>
      <c r="L374" s="39"/>
      <c r="M374" s="62"/>
      <c r="N374" s="62"/>
    </row>
    <row r="375" spans="3:14" ht="16.5" customHeight="1" x14ac:dyDescent="0.25">
      <c r="C375" s="121" t="s">
        <v>24</v>
      </c>
      <c r="D375" s="119"/>
      <c r="E375" s="119"/>
      <c r="F375" s="119"/>
      <c r="G375" s="119"/>
      <c r="H375" s="119"/>
      <c r="I375" s="120"/>
      <c r="J375" s="21">
        <f>SUM(J371:J374)</f>
        <v>30000</v>
      </c>
      <c r="K375" s="36"/>
      <c r="L375" s="36">
        <f>SUM(L370:L374)</f>
        <v>30000</v>
      </c>
      <c r="M375" s="37">
        <f t="shared" ref="M375" si="157">SUM(M371:M374)</f>
        <v>0</v>
      </c>
      <c r="N375" s="37">
        <f>SUM(N370:N374)</f>
        <v>750</v>
      </c>
    </row>
    <row r="376" spans="3:14" ht="15" customHeight="1" x14ac:dyDescent="0.3">
      <c r="C376" s="138" t="s">
        <v>175</v>
      </c>
      <c r="D376" s="139"/>
      <c r="E376" s="139"/>
      <c r="F376" s="139"/>
      <c r="G376" s="139"/>
      <c r="H376" s="139"/>
      <c r="I376" s="139"/>
      <c r="J376" s="139"/>
      <c r="K376" s="39"/>
      <c r="L376" s="39"/>
      <c r="M376" s="62"/>
      <c r="N376" s="62"/>
    </row>
    <row r="377" spans="3:14" ht="31.5" customHeight="1" x14ac:dyDescent="0.25">
      <c r="C377" s="66"/>
      <c r="D377" s="35" t="s">
        <v>51</v>
      </c>
      <c r="E377" s="136" t="s">
        <v>179</v>
      </c>
      <c r="F377" s="137"/>
      <c r="G377" s="72"/>
      <c r="H377" s="72"/>
      <c r="I377" s="72"/>
      <c r="J377" s="12"/>
      <c r="K377" s="39"/>
      <c r="L377" s="39"/>
      <c r="M377" s="61">
        <f t="shared" ref="M377:M385" si="158">+K377*0.0667</f>
        <v>0</v>
      </c>
      <c r="N377" s="61">
        <f t="shared" ref="N377:N385" si="159">+L377*0.025</f>
        <v>0</v>
      </c>
    </row>
    <row r="378" spans="3:14" ht="48" customHeight="1" x14ac:dyDescent="0.25">
      <c r="C378" s="66"/>
      <c r="D378" s="35"/>
      <c r="E378" s="171" t="s">
        <v>180</v>
      </c>
      <c r="F378" s="171"/>
      <c r="G378" s="27" t="s">
        <v>5</v>
      </c>
      <c r="H378" s="25">
        <v>1</v>
      </c>
      <c r="I378" s="45">
        <v>2500</v>
      </c>
      <c r="J378" s="45">
        <f t="shared" ref="J378" si="160">I378*H378</f>
        <v>2500</v>
      </c>
      <c r="K378" s="39"/>
      <c r="L378" s="39">
        <f>+J378*1.2</f>
        <v>3000</v>
      </c>
      <c r="M378" s="61">
        <f t="shared" ref="M378" si="161">+K378*0.0667</f>
        <v>0</v>
      </c>
      <c r="N378" s="61">
        <f t="shared" ref="N378" si="162">+L378*0.025</f>
        <v>75</v>
      </c>
    </row>
    <row r="379" spans="3:14" ht="60" customHeight="1" x14ac:dyDescent="0.25">
      <c r="C379" s="66"/>
      <c r="D379" s="35"/>
      <c r="E379" s="171" t="s">
        <v>176</v>
      </c>
      <c r="F379" s="171"/>
      <c r="G379" s="27" t="s">
        <v>5</v>
      </c>
      <c r="H379" s="25">
        <v>1</v>
      </c>
      <c r="I379" s="45">
        <v>17000</v>
      </c>
      <c r="J379" s="45">
        <f t="shared" ref="J379:J385" si="163">I379*H379</f>
        <v>17000</v>
      </c>
      <c r="K379" s="39"/>
      <c r="L379" s="39">
        <f>+J379*1.2</f>
        <v>20400</v>
      </c>
      <c r="M379" s="61">
        <f t="shared" si="158"/>
        <v>0</v>
      </c>
      <c r="N379" s="61">
        <f t="shared" si="159"/>
        <v>510</v>
      </c>
    </row>
    <row r="380" spans="3:14" ht="30" customHeight="1" x14ac:dyDescent="0.25">
      <c r="C380" s="66"/>
      <c r="D380" s="35"/>
      <c r="E380" s="171" t="s">
        <v>278</v>
      </c>
      <c r="F380" s="171"/>
      <c r="G380" s="27" t="s">
        <v>74</v>
      </c>
      <c r="H380" s="25">
        <v>1</v>
      </c>
      <c r="I380" s="44">
        <v>2000</v>
      </c>
      <c r="J380" s="45">
        <f t="shared" si="163"/>
        <v>2000</v>
      </c>
      <c r="K380" s="39">
        <f>+J380*1.2</f>
        <v>2400</v>
      </c>
      <c r="L380" s="39"/>
      <c r="M380" s="62">
        <f t="shared" si="158"/>
        <v>160.07999999999998</v>
      </c>
      <c r="N380" s="61">
        <f t="shared" si="159"/>
        <v>0</v>
      </c>
    </row>
    <row r="381" spans="3:14" ht="77.25" customHeight="1" x14ac:dyDescent="0.25">
      <c r="C381" s="66"/>
      <c r="D381" s="35"/>
      <c r="E381" s="171" t="s">
        <v>177</v>
      </c>
      <c r="F381" s="171"/>
      <c r="G381" s="24" t="s">
        <v>36</v>
      </c>
      <c r="H381" s="25">
        <v>1</v>
      </c>
      <c r="I381" s="45">
        <v>16500</v>
      </c>
      <c r="J381" s="45">
        <f t="shared" si="163"/>
        <v>16500</v>
      </c>
      <c r="K381" s="39">
        <f>+J381*1.2</f>
        <v>19800</v>
      </c>
      <c r="L381" s="39"/>
      <c r="M381" s="62">
        <f t="shared" ref="M381:M382" si="164">+K381*0.0667</f>
        <v>1320.6599999999999</v>
      </c>
      <c r="N381" s="61">
        <f t="shared" ref="N381:N382" si="165">+L381*0.025</f>
        <v>0</v>
      </c>
    </row>
    <row r="382" spans="3:14" ht="79.5" customHeight="1" x14ac:dyDescent="0.25">
      <c r="C382" s="66"/>
      <c r="D382" s="35"/>
      <c r="E382" s="132" t="s">
        <v>134</v>
      </c>
      <c r="F382" s="133"/>
      <c r="G382" s="24" t="s">
        <v>36</v>
      </c>
      <c r="H382" s="25">
        <v>1</v>
      </c>
      <c r="I382" s="45">
        <v>2800</v>
      </c>
      <c r="J382" s="45">
        <f t="shared" si="163"/>
        <v>2800</v>
      </c>
      <c r="K382" s="39"/>
      <c r="L382" s="39">
        <f>+J382*1.2</f>
        <v>3360</v>
      </c>
      <c r="M382" s="61">
        <f t="shared" si="164"/>
        <v>0</v>
      </c>
      <c r="N382" s="61">
        <f t="shared" si="165"/>
        <v>84</v>
      </c>
    </row>
    <row r="383" spans="3:14" ht="30" customHeight="1" x14ac:dyDescent="0.25">
      <c r="C383" s="66"/>
      <c r="D383" s="35"/>
      <c r="E383" s="169" t="s">
        <v>34</v>
      </c>
      <c r="F383" s="170"/>
      <c r="G383" s="24" t="s">
        <v>36</v>
      </c>
      <c r="H383" s="25">
        <v>1</v>
      </c>
      <c r="I383" s="45">
        <v>1100</v>
      </c>
      <c r="J383" s="45">
        <f t="shared" si="163"/>
        <v>1100</v>
      </c>
      <c r="K383" s="39">
        <f>+J383*1.2</f>
        <v>1320</v>
      </c>
      <c r="L383" s="39"/>
      <c r="M383" s="62">
        <f t="shared" si="158"/>
        <v>88.043999999999997</v>
      </c>
      <c r="N383" s="61">
        <f t="shared" si="159"/>
        <v>0</v>
      </c>
    </row>
    <row r="384" spans="3:14" ht="30" customHeight="1" x14ac:dyDescent="0.25">
      <c r="C384" s="66"/>
      <c r="D384" s="35"/>
      <c r="E384" s="132" t="s">
        <v>32</v>
      </c>
      <c r="F384" s="133"/>
      <c r="G384" s="24" t="s">
        <v>3</v>
      </c>
      <c r="H384" s="25">
        <v>1</v>
      </c>
      <c r="I384" s="45">
        <v>850</v>
      </c>
      <c r="J384" s="45">
        <f t="shared" si="163"/>
        <v>850</v>
      </c>
      <c r="K384" s="39">
        <f>+J384*1.2</f>
        <v>1020</v>
      </c>
      <c r="L384" s="39"/>
      <c r="M384" s="62">
        <f t="shared" si="158"/>
        <v>68.033999999999992</v>
      </c>
      <c r="N384" s="61">
        <f t="shared" si="159"/>
        <v>0</v>
      </c>
    </row>
    <row r="385" spans="3:14" ht="47.25" customHeight="1" x14ac:dyDescent="0.25">
      <c r="C385" s="66"/>
      <c r="D385" s="35"/>
      <c r="E385" s="169" t="s">
        <v>178</v>
      </c>
      <c r="F385" s="170"/>
      <c r="G385" s="24" t="s">
        <v>36</v>
      </c>
      <c r="H385" s="25">
        <v>1</v>
      </c>
      <c r="I385" s="45">
        <v>12500</v>
      </c>
      <c r="J385" s="44">
        <f t="shared" si="163"/>
        <v>12500</v>
      </c>
      <c r="K385" s="39">
        <f>+J385*1.2</f>
        <v>15000</v>
      </c>
      <c r="L385" s="39"/>
      <c r="M385" s="62">
        <f t="shared" si="158"/>
        <v>1000.4999999999999</v>
      </c>
      <c r="N385" s="61">
        <f t="shared" si="159"/>
        <v>0</v>
      </c>
    </row>
    <row r="386" spans="3:14" ht="15" customHeight="1" x14ac:dyDescent="0.25">
      <c r="C386" s="121" t="s">
        <v>6</v>
      </c>
      <c r="D386" s="119"/>
      <c r="E386" s="119"/>
      <c r="F386" s="119"/>
      <c r="G386" s="119"/>
      <c r="H386" s="119"/>
      <c r="I386" s="120"/>
      <c r="J386" s="21">
        <f>SUM(J378:J385)</f>
        <v>55250</v>
      </c>
      <c r="K386" s="53"/>
      <c r="L386" s="39"/>
      <c r="M386" s="61"/>
      <c r="N386" s="61"/>
    </row>
    <row r="387" spans="3:14" ht="15" customHeight="1" x14ac:dyDescent="0.25">
      <c r="C387" s="118" t="s">
        <v>49</v>
      </c>
      <c r="D387" s="119"/>
      <c r="E387" s="119"/>
      <c r="F387" s="119"/>
      <c r="G387" s="119"/>
      <c r="H387" s="119"/>
      <c r="I387" s="120"/>
      <c r="J387" s="44">
        <f>J386*0.05</f>
        <v>2762.5</v>
      </c>
      <c r="K387" s="39"/>
      <c r="L387" s="39"/>
      <c r="M387" s="61"/>
      <c r="N387" s="61"/>
    </row>
    <row r="388" spans="3:14" ht="15" customHeight="1" x14ac:dyDescent="0.25">
      <c r="C388" s="118" t="s">
        <v>50</v>
      </c>
      <c r="D388" s="119"/>
      <c r="E388" s="119"/>
      <c r="F388" s="119"/>
      <c r="G388" s="119"/>
      <c r="H388" s="119"/>
      <c r="I388" s="120"/>
      <c r="J388" s="44">
        <f>J386*0.1</f>
        <v>5525</v>
      </c>
      <c r="K388" s="39"/>
      <c r="L388" s="39"/>
      <c r="M388" s="61"/>
      <c r="N388" s="61"/>
    </row>
    <row r="389" spans="3:14" ht="15" customHeight="1" x14ac:dyDescent="0.25">
      <c r="C389" s="118" t="s">
        <v>324</v>
      </c>
      <c r="D389" s="119"/>
      <c r="E389" s="119"/>
      <c r="F389" s="119"/>
      <c r="G389" s="119"/>
      <c r="H389" s="119"/>
      <c r="I389" s="120"/>
      <c r="J389" s="44">
        <f>J386*0.05</f>
        <v>2762.5</v>
      </c>
      <c r="K389" s="39"/>
      <c r="L389" s="39"/>
      <c r="M389" s="62"/>
      <c r="N389" s="62"/>
    </row>
    <row r="390" spans="3:14" ht="15" customHeight="1" x14ac:dyDescent="0.25">
      <c r="C390" s="121" t="s">
        <v>24</v>
      </c>
      <c r="D390" s="119"/>
      <c r="E390" s="119"/>
      <c r="F390" s="119"/>
      <c r="G390" s="119"/>
      <c r="H390" s="119"/>
      <c r="I390" s="120"/>
      <c r="J390" s="21">
        <f>SUM(J386:J389)</f>
        <v>66300</v>
      </c>
      <c r="K390" s="36">
        <f>SUM(K378:K389)</f>
        <v>39540</v>
      </c>
      <c r="L390" s="36">
        <f>SUM(L378:L389)</f>
        <v>26760</v>
      </c>
      <c r="M390" s="37">
        <f>SUM(M378:M389)</f>
        <v>2637.3179999999998</v>
      </c>
      <c r="N390" s="37">
        <f>SUM(N378:N389)</f>
        <v>669</v>
      </c>
    </row>
    <row r="391" spans="3:14" ht="30.75" customHeight="1" x14ac:dyDescent="0.25">
      <c r="C391" s="66"/>
      <c r="D391" s="69"/>
      <c r="E391" s="136" t="s">
        <v>181</v>
      </c>
      <c r="F391" s="137"/>
      <c r="G391" s="72"/>
      <c r="H391" s="72"/>
      <c r="I391" s="45"/>
      <c r="J391" s="57"/>
      <c r="K391" s="39"/>
      <c r="L391" s="39"/>
      <c r="M391" s="61"/>
      <c r="N391" s="61"/>
    </row>
    <row r="392" spans="3:14" ht="15" customHeight="1" x14ac:dyDescent="0.25">
      <c r="C392" s="66"/>
      <c r="D392" s="35" t="s">
        <v>137</v>
      </c>
      <c r="E392" s="172" t="s">
        <v>182</v>
      </c>
      <c r="F392" s="173"/>
      <c r="G392" s="27" t="s">
        <v>4</v>
      </c>
      <c r="H392" s="72">
        <v>131</v>
      </c>
      <c r="I392" s="45">
        <v>70</v>
      </c>
      <c r="J392" s="45">
        <f t="shared" ref="J392:J395" si="166">I392*H392</f>
        <v>9170</v>
      </c>
      <c r="K392" s="39"/>
      <c r="L392" s="39">
        <f>+J392*1.2</f>
        <v>11004</v>
      </c>
      <c r="M392" s="61"/>
      <c r="N392" s="62">
        <f t="shared" ref="N392" si="167">+L392*0.025</f>
        <v>275.10000000000002</v>
      </c>
    </row>
    <row r="393" spans="3:14" ht="15" customHeight="1" x14ac:dyDescent="0.25">
      <c r="C393" s="66"/>
      <c r="D393" s="69"/>
      <c r="E393" s="172" t="s">
        <v>139</v>
      </c>
      <c r="F393" s="173"/>
      <c r="G393" s="27" t="s">
        <v>4</v>
      </c>
      <c r="H393" s="72">
        <v>494</v>
      </c>
      <c r="I393" s="45">
        <v>75</v>
      </c>
      <c r="J393" s="45">
        <f t="shared" si="166"/>
        <v>37050</v>
      </c>
      <c r="K393" s="39"/>
      <c r="L393" s="39">
        <f t="shared" ref="L393:L395" si="168">+J393*1.2</f>
        <v>44460</v>
      </c>
      <c r="M393" s="61"/>
      <c r="N393" s="62">
        <f t="shared" ref="N393:N395" si="169">+L393*0.025</f>
        <v>1111.5</v>
      </c>
    </row>
    <row r="394" spans="3:14" ht="15" customHeight="1" x14ac:dyDescent="0.25">
      <c r="C394" s="66"/>
      <c r="D394" s="69"/>
      <c r="E394" s="172" t="s">
        <v>140</v>
      </c>
      <c r="F394" s="173"/>
      <c r="G394" s="27" t="s">
        <v>4</v>
      </c>
      <c r="H394" s="72">
        <v>683</v>
      </c>
      <c r="I394" s="45">
        <v>80</v>
      </c>
      <c r="J394" s="45">
        <f t="shared" si="166"/>
        <v>54640</v>
      </c>
      <c r="K394" s="39"/>
      <c r="L394" s="39">
        <f t="shared" si="168"/>
        <v>65568</v>
      </c>
      <c r="M394" s="61"/>
      <c r="N394" s="62">
        <f t="shared" si="169"/>
        <v>1639.2</v>
      </c>
    </row>
    <row r="395" spans="3:14" ht="15" customHeight="1" x14ac:dyDescent="0.25">
      <c r="C395" s="66"/>
      <c r="D395" s="69"/>
      <c r="E395" s="172" t="s">
        <v>183</v>
      </c>
      <c r="F395" s="173"/>
      <c r="G395" s="27" t="s">
        <v>4</v>
      </c>
      <c r="H395" s="72">
        <v>275</v>
      </c>
      <c r="I395" s="45">
        <v>90</v>
      </c>
      <c r="J395" s="45">
        <f t="shared" si="166"/>
        <v>24750</v>
      </c>
      <c r="K395" s="39"/>
      <c r="L395" s="39">
        <f t="shared" si="168"/>
        <v>29700</v>
      </c>
      <c r="M395" s="61"/>
      <c r="N395" s="62">
        <f t="shared" si="169"/>
        <v>742.5</v>
      </c>
    </row>
    <row r="396" spans="3:14" ht="15" customHeight="1" x14ac:dyDescent="0.25">
      <c r="C396" s="118" t="s">
        <v>6</v>
      </c>
      <c r="D396" s="119"/>
      <c r="E396" s="119"/>
      <c r="F396" s="119"/>
      <c r="G396" s="119"/>
      <c r="H396" s="44">
        <f>SUM(H392:H395)</f>
        <v>1583</v>
      </c>
      <c r="I396" s="48"/>
      <c r="J396" s="48"/>
      <c r="K396" s="39"/>
      <c r="L396" s="39"/>
      <c r="M396" s="61"/>
      <c r="N396" s="61"/>
    </row>
    <row r="397" spans="3:14" ht="29.25" customHeight="1" x14ac:dyDescent="0.25">
      <c r="C397" s="68"/>
      <c r="D397" s="69"/>
      <c r="E397" s="124" t="s">
        <v>108</v>
      </c>
      <c r="F397" s="125"/>
      <c r="G397" s="27" t="s">
        <v>3</v>
      </c>
      <c r="H397" s="25">
        <v>30</v>
      </c>
      <c r="I397" s="72">
        <v>500</v>
      </c>
      <c r="J397" s="56">
        <f>H397*I397</f>
        <v>15000</v>
      </c>
      <c r="K397" s="39"/>
      <c r="L397" s="39">
        <f>+J397*1.2</f>
        <v>18000</v>
      </c>
      <c r="M397" s="61"/>
      <c r="N397" s="62">
        <f t="shared" ref="N397" si="170">+L397*0.025</f>
        <v>450</v>
      </c>
    </row>
    <row r="398" spans="3:14" ht="15" customHeight="1" x14ac:dyDescent="0.25">
      <c r="C398" s="121" t="s">
        <v>6</v>
      </c>
      <c r="D398" s="119"/>
      <c r="E398" s="119"/>
      <c r="F398" s="119"/>
      <c r="G398" s="119"/>
      <c r="H398" s="119"/>
      <c r="I398" s="120"/>
      <c r="J398" s="21">
        <f>SUM(J391:J397)</f>
        <v>140610</v>
      </c>
      <c r="K398" s="39"/>
      <c r="L398" s="39"/>
      <c r="M398" s="61"/>
      <c r="N398" s="61"/>
    </row>
    <row r="399" spans="3:14" ht="15" customHeight="1" x14ac:dyDescent="0.25">
      <c r="C399" s="118" t="s">
        <v>49</v>
      </c>
      <c r="D399" s="119"/>
      <c r="E399" s="119"/>
      <c r="F399" s="119"/>
      <c r="G399" s="119"/>
      <c r="H399" s="119"/>
      <c r="I399" s="120"/>
      <c r="J399" s="44">
        <f>J398*0.05</f>
        <v>7030.5</v>
      </c>
      <c r="K399" s="39"/>
      <c r="L399" s="39"/>
      <c r="M399" s="61"/>
      <c r="N399" s="61"/>
    </row>
    <row r="400" spans="3:14" ht="15" customHeight="1" x14ac:dyDescent="0.25">
      <c r="C400" s="118" t="s">
        <v>50</v>
      </c>
      <c r="D400" s="119"/>
      <c r="E400" s="119"/>
      <c r="F400" s="119"/>
      <c r="G400" s="119"/>
      <c r="H400" s="119"/>
      <c r="I400" s="120"/>
      <c r="J400" s="44">
        <f>J398*0.1</f>
        <v>14061</v>
      </c>
      <c r="K400" s="39"/>
      <c r="L400" s="39"/>
      <c r="M400" s="61"/>
      <c r="N400" s="61"/>
    </row>
    <row r="401" spans="3:14" ht="15" customHeight="1" x14ac:dyDescent="0.25">
      <c r="C401" s="118" t="s">
        <v>324</v>
      </c>
      <c r="D401" s="119"/>
      <c r="E401" s="119"/>
      <c r="F401" s="119"/>
      <c r="G401" s="119"/>
      <c r="H401" s="119"/>
      <c r="I401" s="120"/>
      <c r="J401" s="44">
        <f>J398*0.05</f>
        <v>7030.5</v>
      </c>
      <c r="K401" s="39"/>
      <c r="L401" s="39"/>
      <c r="M401" s="62"/>
      <c r="N401" s="62"/>
    </row>
    <row r="402" spans="3:14" ht="15" customHeight="1" x14ac:dyDescent="0.25">
      <c r="C402" s="121" t="s">
        <v>24</v>
      </c>
      <c r="D402" s="119"/>
      <c r="E402" s="119"/>
      <c r="F402" s="119"/>
      <c r="G402" s="119"/>
      <c r="H402" s="119"/>
      <c r="I402" s="120"/>
      <c r="J402" s="21">
        <f>SUM(J398:J401)</f>
        <v>168732</v>
      </c>
      <c r="K402" s="36"/>
      <c r="L402" s="36">
        <f>SUM(L391:L401)</f>
        <v>168732</v>
      </c>
      <c r="M402" s="37"/>
      <c r="N402" s="37">
        <f>SUM(N391:N401)</f>
        <v>4218.3</v>
      </c>
    </row>
    <row r="403" spans="3:14" ht="15" customHeight="1" x14ac:dyDescent="0.25">
      <c r="C403" s="66"/>
      <c r="D403" s="35" t="s">
        <v>137</v>
      </c>
      <c r="E403" s="136" t="s">
        <v>190</v>
      </c>
      <c r="F403" s="137"/>
      <c r="G403" s="72"/>
      <c r="H403" s="72"/>
      <c r="I403" s="45"/>
      <c r="J403" s="57"/>
      <c r="K403" s="39"/>
      <c r="L403" s="39"/>
      <c r="M403" s="61"/>
      <c r="N403" s="61"/>
    </row>
    <row r="404" spans="3:14" ht="30" customHeight="1" x14ac:dyDescent="0.25">
      <c r="C404" s="66"/>
      <c r="D404" s="69"/>
      <c r="E404" s="132" t="s">
        <v>191</v>
      </c>
      <c r="F404" s="133"/>
      <c r="G404" s="27" t="s">
        <v>4</v>
      </c>
      <c r="H404" s="27">
        <v>320</v>
      </c>
      <c r="I404" s="45">
        <v>65</v>
      </c>
      <c r="J404" s="45">
        <f t="shared" ref="J404" si="171">I404*H404</f>
        <v>20800</v>
      </c>
      <c r="K404" s="39"/>
      <c r="L404" s="39">
        <f t="shared" ref="L404" si="172">+J404*1.2</f>
        <v>24960</v>
      </c>
      <c r="M404" s="61"/>
      <c r="N404" s="62">
        <f t="shared" ref="N404" si="173">+L404*0.025</f>
        <v>624</v>
      </c>
    </row>
    <row r="405" spans="3:14" ht="15" customHeight="1" x14ac:dyDescent="0.25">
      <c r="C405" s="118" t="s">
        <v>6</v>
      </c>
      <c r="D405" s="119"/>
      <c r="E405" s="119"/>
      <c r="F405" s="119"/>
      <c r="G405" s="119"/>
      <c r="H405" s="25">
        <f>SUM(H401:H404)</f>
        <v>320</v>
      </c>
      <c r="I405" s="48"/>
      <c r="J405" s="48"/>
      <c r="K405" s="39"/>
      <c r="L405" s="39"/>
      <c r="M405" s="61"/>
      <c r="N405" s="61"/>
    </row>
    <row r="406" spans="3:14" ht="30.75" customHeight="1" x14ac:dyDescent="0.25">
      <c r="C406" s="68"/>
      <c r="D406" s="69"/>
      <c r="E406" s="124" t="s">
        <v>95</v>
      </c>
      <c r="F406" s="125"/>
      <c r="G406" s="27" t="s">
        <v>3</v>
      </c>
      <c r="H406" s="25">
        <v>0</v>
      </c>
      <c r="I406" s="72">
        <v>500</v>
      </c>
      <c r="J406" s="56">
        <f>H406*I406</f>
        <v>0</v>
      </c>
      <c r="K406" s="39"/>
      <c r="L406" s="39"/>
      <c r="M406" s="61"/>
      <c r="N406" s="62"/>
    </row>
    <row r="407" spans="3:14" ht="15" customHeight="1" x14ac:dyDescent="0.25">
      <c r="C407" s="121" t="s">
        <v>6</v>
      </c>
      <c r="D407" s="119"/>
      <c r="E407" s="119"/>
      <c r="F407" s="119"/>
      <c r="G407" s="119"/>
      <c r="H407" s="119"/>
      <c r="I407" s="120"/>
      <c r="J407" s="21">
        <f>SUM(J404:J406)</f>
        <v>20800</v>
      </c>
      <c r="K407" s="39"/>
      <c r="L407" s="39"/>
      <c r="M407" s="61"/>
      <c r="N407" s="61"/>
    </row>
    <row r="408" spans="3:14" ht="15" customHeight="1" x14ac:dyDescent="0.25">
      <c r="C408" s="118" t="s">
        <v>49</v>
      </c>
      <c r="D408" s="119"/>
      <c r="E408" s="119"/>
      <c r="F408" s="119"/>
      <c r="G408" s="119"/>
      <c r="H408" s="119"/>
      <c r="I408" s="120"/>
      <c r="J408" s="44">
        <f>J407*0.05</f>
        <v>1040</v>
      </c>
      <c r="K408" s="39"/>
      <c r="L408" s="39"/>
      <c r="M408" s="61"/>
      <c r="N408" s="61"/>
    </row>
    <row r="409" spans="3:14" ht="15" customHeight="1" x14ac:dyDescent="0.25">
      <c r="C409" s="118" t="s">
        <v>50</v>
      </c>
      <c r="D409" s="119"/>
      <c r="E409" s="119"/>
      <c r="F409" s="119"/>
      <c r="G409" s="119"/>
      <c r="H409" s="119"/>
      <c r="I409" s="120"/>
      <c r="J409" s="44">
        <f>J407*0.1</f>
        <v>2080</v>
      </c>
      <c r="K409" s="39"/>
      <c r="L409" s="39"/>
      <c r="M409" s="61"/>
      <c r="N409" s="61"/>
    </row>
    <row r="410" spans="3:14" ht="15" customHeight="1" x14ac:dyDescent="0.25">
      <c r="C410" s="118" t="s">
        <v>324</v>
      </c>
      <c r="D410" s="119"/>
      <c r="E410" s="119"/>
      <c r="F410" s="119"/>
      <c r="G410" s="119"/>
      <c r="H410" s="119"/>
      <c r="I410" s="120"/>
      <c r="J410" s="44">
        <f>J407*0.05</f>
        <v>1040</v>
      </c>
      <c r="K410" s="39"/>
      <c r="L410" s="39"/>
      <c r="M410" s="62"/>
      <c r="N410" s="62"/>
    </row>
    <row r="411" spans="3:14" ht="15" customHeight="1" x14ac:dyDescent="0.25">
      <c r="C411" s="121" t="s">
        <v>24</v>
      </c>
      <c r="D411" s="119"/>
      <c r="E411" s="119"/>
      <c r="F411" s="119"/>
      <c r="G411" s="119"/>
      <c r="H411" s="119"/>
      <c r="I411" s="120"/>
      <c r="J411" s="21">
        <f>SUM(J407:J410)</f>
        <v>24960</v>
      </c>
      <c r="K411" s="36"/>
      <c r="L411" s="36">
        <f>SUM(L404:L410)</f>
        <v>24960</v>
      </c>
      <c r="M411" s="37"/>
      <c r="N411" s="37">
        <f>SUM(N404:N410)</f>
        <v>624</v>
      </c>
    </row>
    <row r="412" spans="3:14" ht="30" customHeight="1" x14ac:dyDescent="0.25">
      <c r="C412" s="66"/>
      <c r="D412" s="35" t="s">
        <v>145</v>
      </c>
      <c r="E412" s="136" t="s">
        <v>184</v>
      </c>
      <c r="F412" s="137"/>
      <c r="G412" s="27"/>
      <c r="H412" s="72"/>
      <c r="I412" s="45"/>
      <c r="J412" s="57"/>
      <c r="K412" s="39"/>
      <c r="L412" s="39"/>
      <c r="M412" s="61"/>
      <c r="N412" s="61"/>
    </row>
    <row r="413" spans="3:14" ht="31.5" customHeight="1" x14ac:dyDescent="0.25">
      <c r="C413" s="23">
        <v>1</v>
      </c>
      <c r="D413" s="69"/>
      <c r="E413" s="132" t="s">
        <v>147</v>
      </c>
      <c r="F413" s="133"/>
      <c r="G413" s="27" t="s">
        <v>4</v>
      </c>
      <c r="H413" s="72">
        <v>2714</v>
      </c>
      <c r="I413" s="45">
        <v>120</v>
      </c>
      <c r="J413" s="56">
        <f>H413*I413</f>
        <v>325680</v>
      </c>
      <c r="K413" s="39"/>
      <c r="L413" s="86">
        <f>+J413*1.2</f>
        <v>390816</v>
      </c>
      <c r="M413" s="61"/>
      <c r="N413" s="62">
        <f t="shared" ref="N413:N415" si="174">+L413*0.025</f>
        <v>9770.4</v>
      </c>
    </row>
    <row r="414" spans="3:14" ht="31.5" customHeight="1" x14ac:dyDescent="0.25">
      <c r="C414" s="118" t="s">
        <v>6</v>
      </c>
      <c r="D414" s="119"/>
      <c r="E414" s="119"/>
      <c r="F414" s="119"/>
      <c r="G414" s="119"/>
      <c r="H414" s="44">
        <f>SUM(H410:H413)</f>
        <v>2714</v>
      </c>
      <c r="I414" s="48"/>
      <c r="J414" s="48"/>
      <c r="K414" s="39"/>
      <c r="L414" s="39"/>
      <c r="M414" s="61"/>
      <c r="N414" s="62"/>
    </row>
    <row r="415" spans="3:14" ht="31.5" customHeight="1" x14ac:dyDescent="0.25">
      <c r="C415" s="68"/>
      <c r="D415" s="69"/>
      <c r="E415" s="124" t="s">
        <v>108</v>
      </c>
      <c r="F415" s="125"/>
      <c r="G415" s="27" t="s">
        <v>3</v>
      </c>
      <c r="H415" s="25">
        <v>30</v>
      </c>
      <c r="I415" s="72">
        <v>500</v>
      </c>
      <c r="J415" s="56">
        <f>H415*I415</f>
        <v>15000</v>
      </c>
      <c r="K415" s="39"/>
      <c r="L415" s="39">
        <f>+J415*1.2</f>
        <v>18000</v>
      </c>
      <c r="M415" s="61"/>
      <c r="N415" s="62">
        <f t="shared" si="174"/>
        <v>450</v>
      </c>
    </row>
    <row r="416" spans="3:14" ht="30" customHeight="1" x14ac:dyDescent="0.25">
      <c r="C416" s="23"/>
      <c r="D416" s="35" t="s">
        <v>145</v>
      </c>
      <c r="E416" s="136" t="s">
        <v>185</v>
      </c>
      <c r="F416" s="137"/>
      <c r="G416" s="72"/>
      <c r="H416" s="72"/>
      <c r="I416" s="72"/>
      <c r="J416" s="57"/>
      <c r="K416" s="39"/>
      <c r="L416" s="39"/>
      <c r="M416" s="61"/>
      <c r="N416" s="61"/>
    </row>
    <row r="417" spans="3:14" ht="30" customHeight="1" x14ac:dyDescent="0.25">
      <c r="C417" s="23">
        <v>2</v>
      </c>
      <c r="D417" s="35"/>
      <c r="E417" s="132" t="s">
        <v>194</v>
      </c>
      <c r="F417" s="133"/>
      <c r="G417" s="27" t="s">
        <v>4</v>
      </c>
      <c r="H417" s="50">
        <v>110</v>
      </c>
      <c r="I417" s="45">
        <v>120</v>
      </c>
      <c r="J417" s="56">
        <f>H417*I417</f>
        <v>13200</v>
      </c>
      <c r="K417" s="39"/>
      <c r="L417" s="86">
        <f>+J417*1.2</f>
        <v>15840</v>
      </c>
      <c r="M417" s="61"/>
      <c r="N417" s="61">
        <f t="shared" ref="N417:N427" si="175">+L417*0.025</f>
        <v>396</v>
      </c>
    </row>
    <row r="418" spans="3:14" ht="15" customHeight="1" x14ac:dyDescent="0.25">
      <c r="C418" s="118" t="s">
        <v>6</v>
      </c>
      <c r="D418" s="119"/>
      <c r="E418" s="119"/>
      <c r="F418" s="119"/>
      <c r="G418" s="119"/>
      <c r="H418" s="25">
        <f>SUM(H417)</f>
        <v>110</v>
      </c>
      <c r="I418" s="45"/>
      <c r="J418" s="56"/>
      <c r="K418" s="39"/>
      <c r="L418" s="39"/>
      <c r="M418" s="61"/>
      <c r="N418" s="61"/>
    </row>
    <row r="419" spans="3:14" ht="30.75" customHeight="1" x14ac:dyDescent="0.25">
      <c r="C419" s="68"/>
      <c r="D419" s="69"/>
      <c r="E419" s="124" t="s">
        <v>95</v>
      </c>
      <c r="F419" s="125"/>
      <c r="G419" s="27" t="s">
        <v>3</v>
      </c>
      <c r="H419" s="25">
        <v>28</v>
      </c>
      <c r="I419" s="72">
        <v>500</v>
      </c>
      <c r="J419" s="56">
        <f>H419*I419</f>
        <v>14000</v>
      </c>
      <c r="K419" s="39"/>
      <c r="L419" s="39">
        <f>+J419*1.2</f>
        <v>16800</v>
      </c>
      <c r="M419" s="61"/>
      <c r="N419" s="62">
        <f t="shared" si="175"/>
        <v>420</v>
      </c>
    </row>
    <row r="420" spans="3:14" ht="15" customHeight="1" x14ac:dyDescent="0.25">
      <c r="C420" s="121" t="s">
        <v>6</v>
      </c>
      <c r="D420" s="119"/>
      <c r="E420" s="119"/>
      <c r="F420" s="119"/>
      <c r="G420" s="119"/>
      <c r="H420" s="119"/>
      <c r="I420" s="120"/>
      <c r="J420" s="21">
        <f>SUM(J413:J419)</f>
        <v>367880</v>
      </c>
      <c r="K420" s="39"/>
      <c r="L420" s="39"/>
      <c r="M420" s="61"/>
      <c r="N420" s="61"/>
    </row>
    <row r="421" spans="3:14" ht="15" customHeight="1" x14ac:dyDescent="0.25">
      <c r="C421" s="178" t="s">
        <v>141</v>
      </c>
      <c r="D421" s="131"/>
      <c r="E421" s="131"/>
      <c r="F421" s="131"/>
      <c r="G421" s="131"/>
      <c r="H421" s="131"/>
      <c r="I421" s="144"/>
      <c r="J421" s="56">
        <f>J420*0.2</f>
        <v>73576</v>
      </c>
      <c r="K421" s="39"/>
      <c r="L421" s="39"/>
      <c r="M421" s="61"/>
      <c r="N421" s="61"/>
    </row>
    <row r="422" spans="3:14" ht="15" customHeight="1" x14ac:dyDescent="0.25">
      <c r="C422" s="121" t="s">
        <v>24</v>
      </c>
      <c r="D422" s="119"/>
      <c r="E422" s="119"/>
      <c r="F422" s="119"/>
      <c r="G422" s="119"/>
      <c r="H422" s="119"/>
      <c r="I422" s="120"/>
      <c r="J422" s="21">
        <f>SUM(J420:J421)</f>
        <v>441456</v>
      </c>
      <c r="K422" s="39"/>
      <c r="L422" s="38">
        <f>SUM(L413:L421)</f>
        <v>441456</v>
      </c>
      <c r="M422" s="34"/>
      <c r="N422" s="33">
        <f t="shared" si="175"/>
        <v>11036.400000000001</v>
      </c>
    </row>
    <row r="423" spans="3:14" ht="29.25" customHeight="1" x14ac:dyDescent="0.25">
      <c r="C423" s="66"/>
      <c r="D423" s="35" t="s">
        <v>54</v>
      </c>
      <c r="E423" s="136" t="s">
        <v>186</v>
      </c>
      <c r="F423" s="137"/>
      <c r="G423" s="72"/>
      <c r="H423" s="72"/>
      <c r="I423" s="72"/>
      <c r="J423" s="12"/>
      <c r="K423" s="39"/>
      <c r="L423" s="39"/>
      <c r="M423" s="61"/>
      <c r="N423" s="61">
        <f t="shared" si="175"/>
        <v>0</v>
      </c>
    </row>
    <row r="424" spans="3:14" ht="30" customHeight="1" x14ac:dyDescent="0.25">
      <c r="C424" s="24">
        <v>1</v>
      </c>
      <c r="D424" s="27"/>
      <c r="E424" s="132" t="s">
        <v>187</v>
      </c>
      <c r="F424" s="133"/>
      <c r="G424" s="27" t="s">
        <v>4</v>
      </c>
      <c r="H424" s="25">
        <v>40</v>
      </c>
      <c r="I424" s="45">
        <v>70</v>
      </c>
      <c r="J424" s="56">
        <f>H424*I424</f>
        <v>2800</v>
      </c>
      <c r="K424" s="39"/>
      <c r="L424" s="86">
        <f>+J424*1.2</f>
        <v>3360</v>
      </c>
      <c r="M424" s="61"/>
      <c r="N424" s="61">
        <f t="shared" si="175"/>
        <v>84</v>
      </c>
    </row>
    <row r="425" spans="3:14" ht="15" customHeight="1" x14ac:dyDescent="0.25">
      <c r="C425" s="118" t="s">
        <v>6</v>
      </c>
      <c r="D425" s="119"/>
      <c r="E425" s="119"/>
      <c r="F425" s="119"/>
      <c r="G425" s="119"/>
      <c r="H425" s="25">
        <f>SUM(H424:H424)</f>
        <v>40</v>
      </c>
      <c r="I425" s="45"/>
      <c r="J425" s="56">
        <f>SUM(J424:J424)</f>
        <v>2800</v>
      </c>
      <c r="K425" s="39"/>
      <c r="L425" s="86"/>
      <c r="M425" s="61"/>
      <c r="N425" s="61"/>
    </row>
    <row r="426" spans="3:14" ht="15" customHeight="1" x14ac:dyDescent="0.25">
      <c r="C426" s="178" t="s">
        <v>141</v>
      </c>
      <c r="D426" s="131"/>
      <c r="E426" s="131"/>
      <c r="F426" s="131"/>
      <c r="G426" s="131"/>
      <c r="H426" s="144"/>
      <c r="I426" s="45"/>
      <c r="J426" s="56">
        <f>J425*0.2</f>
        <v>560</v>
      </c>
      <c r="K426" s="39"/>
      <c r="L426" s="86"/>
      <c r="M426" s="61"/>
      <c r="N426" s="61"/>
    </row>
    <row r="427" spans="3:14" ht="15" customHeight="1" x14ac:dyDescent="0.25">
      <c r="C427" s="130" t="s">
        <v>24</v>
      </c>
      <c r="D427" s="131"/>
      <c r="E427" s="131"/>
      <c r="F427" s="131"/>
      <c r="G427" s="131"/>
      <c r="H427" s="131"/>
      <c r="I427" s="49"/>
      <c r="J427" s="21">
        <f>+J425+J426</f>
        <v>3360</v>
      </c>
      <c r="K427" s="39"/>
      <c r="L427" s="86">
        <f>SUM(L424:L426)</f>
        <v>3360</v>
      </c>
      <c r="M427" s="61"/>
      <c r="N427" s="61">
        <f t="shared" si="175"/>
        <v>84</v>
      </c>
    </row>
    <row r="428" spans="3:14" ht="28.5" customHeight="1" x14ac:dyDescent="0.25">
      <c r="C428" s="67"/>
      <c r="D428" s="27" t="s">
        <v>55</v>
      </c>
      <c r="E428" s="136" t="s">
        <v>188</v>
      </c>
      <c r="F428" s="137"/>
      <c r="G428" s="49"/>
      <c r="H428" s="49"/>
      <c r="I428" s="49"/>
      <c r="J428" s="12"/>
      <c r="K428" s="39"/>
      <c r="L428" s="86"/>
      <c r="M428" s="61"/>
      <c r="N428" s="61"/>
    </row>
    <row r="429" spans="3:14" ht="45" customHeight="1" x14ac:dyDescent="0.25">
      <c r="C429" s="67"/>
      <c r="D429" s="27"/>
      <c r="E429" s="183" t="s">
        <v>196</v>
      </c>
      <c r="F429" s="183"/>
      <c r="G429" s="74" t="s">
        <v>36</v>
      </c>
      <c r="H429" s="49">
        <v>1</v>
      </c>
      <c r="I429" s="49">
        <v>5000</v>
      </c>
      <c r="J429" s="56">
        <f>H429*I429</f>
        <v>5000</v>
      </c>
      <c r="K429" s="39"/>
      <c r="L429" s="86">
        <f>+J429*1.2</f>
        <v>6000</v>
      </c>
      <c r="M429" s="61"/>
      <c r="N429" s="61">
        <f t="shared" ref="N429" si="176">+L429*0.025</f>
        <v>150</v>
      </c>
    </row>
    <row r="430" spans="3:14" ht="75.75" customHeight="1" x14ac:dyDescent="0.25">
      <c r="C430" s="27">
        <v>1</v>
      </c>
      <c r="D430" s="49"/>
      <c r="E430" s="183" t="s">
        <v>193</v>
      </c>
      <c r="F430" s="183"/>
      <c r="G430" s="74" t="s">
        <v>36</v>
      </c>
      <c r="H430" s="49">
        <v>1</v>
      </c>
      <c r="I430" s="49">
        <v>22000</v>
      </c>
      <c r="J430" s="56">
        <f>H430*I430</f>
        <v>22000</v>
      </c>
      <c r="K430" s="39">
        <f>+J430*1.2</f>
        <v>26400</v>
      </c>
      <c r="L430" s="39"/>
      <c r="M430" s="62">
        <f t="shared" ref="M430:M431" si="177">+K430*0.0667</f>
        <v>1760.8799999999999</v>
      </c>
      <c r="N430" s="61"/>
    </row>
    <row r="431" spans="3:14" ht="60.75" customHeight="1" x14ac:dyDescent="0.25">
      <c r="C431" s="27">
        <v>2</v>
      </c>
      <c r="D431" s="49"/>
      <c r="E431" s="183" t="s">
        <v>192</v>
      </c>
      <c r="F431" s="183"/>
      <c r="G431" s="74" t="s">
        <v>36</v>
      </c>
      <c r="H431" s="49">
        <v>1</v>
      </c>
      <c r="I431" s="49">
        <v>6000</v>
      </c>
      <c r="J431" s="56">
        <f>H431*I431</f>
        <v>6000</v>
      </c>
      <c r="K431" s="39">
        <f>+J431*1.2</f>
        <v>7200</v>
      </c>
      <c r="L431" s="39"/>
      <c r="M431" s="62">
        <f t="shared" si="177"/>
        <v>480.23999999999995</v>
      </c>
      <c r="N431" s="61"/>
    </row>
    <row r="432" spans="3:14" ht="15" customHeight="1" x14ac:dyDescent="0.25">
      <c r="C432" s="121" t="s">
        <v>6</v>
      </c>
      <c r="D432" s="148"/>
      <c r="E432" s="148"/>
      <c r="F432" s="148"/>
      <c r="G432" s="148"/>
      <c r="H432" s="21"/>
      <c r="I432" s="12"/>
      <c r="J432" s="60">
        <f>SUM(J429:J431)</f>
        <v>33000</v>
      </c>
      <c r="K432" s="39"/>
      <c r="L432" s="39"/>
      <c r="M432" s="61"/>
      <c r="N432" s="61"/>
    </row>
    <row r="433" spans="3:14" ht="15" customHeight="1" x14ac:dyDescent="0.25">
      <c r="C433" s="178" t="s">
        <v>141</v>
      </c>
      <c r="D433" s="131"/>
      <c r="E433" s="131"/>
      <c r="F433" s="131"/>
      <c r="G433" s="131"/>
      <c r="H433" s="144"/>
      <c r="I433" s="45"/>
      <c r="J433" s="56">
        <f>J432*0.2</f>
        <v>6600</v>
      </c>
      <c r="K433" s="39"/>
      <c r="L433" s="39"/>
      <c r="M433" s="61"/>
      <c r="N433" s="61"/>
    </row>
    <row r="434" spans="3:14" ht="15" customHeight="1" x14ac:dyDescent="0.25">
      <c r="C434" s="130" t="s">
        <v>24</v>
      </c>
      <c r="D434" s="131"/>
      <c r="E434" s="131"/>
      <c r="F434" s="131"/>
      <c r="G434" s="131"/>
      <c r="H434" s="131"/>
      <c r="I434" s="144"/>
      <c r="J434" s="21">
        <f>+J432+J433</f>
        <v>39600</v>
      </c>
      <c r="K434" s="32">
        <f>SUM(K429:K433)</f>
        <v>33600</v>
      </c>
      <c r="L434" s="38">
        <f>SUM(L429:L433)</f>
        <v>6000</v>
      </c>
      <c r="M434" s="33">
        <f>SUM(M429:M433)</f>
        <v>2241.12</v>
      </c>
      <c r="N434" s="34">
        <f>SUM(N429:N433)</f>
        <v>150</v>
      </c>
    </row>
    <row r="435" spans="3:14" ht="30" customHeight="1" x14ac:dyDescent="0.25">
      <c r="C435" s="27"/>
      <c r="D435" s="23" t="s">
        <v>56</v>
      </c>
      <c r="E435" s="136" t="s">
        <v>189</v>
      </c>
      <c r="F435" s="137"/>
      <c r="G435" s="58"/>
      <c r="H435" s="59"/>
      <c r="I435" s="43"/>
      <c r="J435" s="43"/>
      <c r="K435" s="39"/>
      <c r="L435" s="39"/>
      <c r="M435" s="61"/>
      <c r="N435" s="61"/>
    </row>
    <row r="436" spans="3:14" ht="45" customHeight="1" x14ac:dyDescent="0.25">
      <c r="C436" s="27"/>
      <c r="D436" s="27"/>
      <c r="E436" s="124" t="s">
        <v>195</v>
      </c>
      <c r="F436" s="125"/>
      <c r="G436" s="24" t="s">
        <v>36</v>
      </c>
      <c r="H436" s="25">
        <v>1</v>
      </c>
      <c r="I436" s="45"/>
      <c r="J436" s="48"/>
      <c r="K436" s="39"/>
      <c r="L436" s="39"/>
      <c r="M436" s="61"/>
      <c r="N436" s="61"/>
    </row>
    <row r="437" spans="3:14" ht="33.75" customHeight="1" x14ac:dyDescent="0.25">
      <c r="C437" s="23">
        <v>1</v>
      </c>
      <c r="D437" s="27"/>
      <c r="E437" s="124" t="s">
        <v>197</v>
      </c>
      <c r="F437" s="125"/>
      <c r="G437" s="27" t="s">
        <v>198</v>
      </c>
      <c r="H437" s="27">
        <v>1</v>
      </c>
      <c r="I437" s="72">
        <v>30000</v>
      </c>
      <c r="J437" s="44">
        <f t="shared" ref="J437:J440" si="178">I437*H437</f>
        <v>30000</v>
      </c>
      <c r="K437" s="39">
        <f>J437*1.2*0.5</f>
        <v>18000</v>
      </c>
      <c r="L437" s="39">
        <f>J437*1.2*0.5</f>
        <v>18000</v>
      </c>
      <c r="M437" s="62">
        <f t="shared" ref="M437" si="179">+K437*0.0667</f>
        <v>1200.5999999999999</v>
      </c>
      <c r="N437" s="62">
        <f t="shared" ref="N437:N440" si="180">+L437*0.025</f>
        <v>450</v>
      </c>
    </row>
    <row r="438" spans="3:14" ht="18" customHeight="1" x14ac:dyDescent="0.25">
      <c r="C438" s="23">
        <f t="shared" ref="C438:C439" si="181">1+C437</f>
        <v>2</v>
      </c>
      <c r="D438" s="27"/>
      <c r="E438" s="124" t="s">
        <v>202</v>
      </c>
      <c r="F438" s="125"/>
      <c r="G438" s="27" t="s">
        <v>198</v>
      </c>
      <c r="H438" s="27">
        <v>1</v>
      </c>
      <c r="I438" s="72">
        <v>32000</v>
      </c>
      <c r="J438" s="44">
        <f t="shared" si="178"/>
        <v>32000</v>
      </c>
      <c r="K438" s="39"/>
      <c r="L438" s="39">
        <f t="shared" ref="L438:L440" si="182">+J438*1.2</f>
        <v>38400</v>
      </c>
      <c r="M438" s="61"/>
      <c r="N438" s="62">
        <f t="shared" si="180"/>
        <v>960</v>
      </c>
    </row>
    <row r="439" spans="3:14" ht="29.25" customHeight="1" x14ac:dyDescent="0.25">
      <c r="C439" s="23">
        <f t="shared" si="181"/>
        <v>3</v>
      </c>
      <c r="D439" s="27"/>
      <c r="E439" s="124" t="s">
        <v>199</v>
      </c>
      <c r="F439" s="125"/>
      <c r="G439" s="27" t="s">
        <v>4</v>
      </c>
      <c r="H439" s="27">
        <v>150</v>
      </c>
      <c r="I439" s="72">
        <v>120</v>
      </c>
      <c r="J439" s="44">
        <f t="shared" si="178"/>
        <v>18000</v>
      </c>
      <c r="K439" s="39"/>
      <c r="L439" s="39">
        <f t="shared" si="182"/>
        <v>21600</v>
      </c>
      <c r="M439" s="61"/>
      <c r="N439" s="62">
        <f t="shared" si="180"/>
        <v>540</v>
      </c>
    </row>
    <row r="440" spans="3:14" ht="31.5" customHeight="1" x14ac:dyDescent="0.25">
      <c r="C440" s="23">
        <f>1+C439</f>
        <v>4</v>
      </c>
      <c r="D440" s="27"/>
      <c r="E440" s="124" t="s">
        <v>201</v>
      </c>
      <c r="F440" s="125"/>
      <c r="G440" s="27" t="s">
        <v>5</v>
      </c>
      <c r="H440" s="27">
        <v>1</v>
      </c>
      <c r="I440" s="72">
        <v>60000</v>
      </c>
      <c r="J440" s="44">
        <f t="shared" si="178"/>
        <v>60000</v>
      </c>
      <c r="K440" s="39"/>
      <c r="L440" s="39">
        <f t="shared" si="182"/>
        <v>72000</v>
      </c>
      <c r="M440" s="61"/>
      <c r="N440" s="62">
        <f t="shared" si="180"/>
        <v>1800</v>
      </c>
    </row>
    <row r="441" spans="3:14" ht="16.5" customHeight="1" x14ac:dyDescent="0.25">
      <c r="C441" s="121" t="s">
        <v>203</v>
      </c>
      <c r="D441" s="126"/>
      <c r="E441" s="126"/>
      <c r="F441" s="126"/>
      <c r="G441" s="126"/>
      <c r="H441" s="126"/>
      <c r="I441" s="127"/>
      <c r="J441" s="21">
        <f>SUM(J436:J440)</f>
        <v>140000</v>
      </c>
      <c r="K441" s="36"/>
      <c r="L441" s="36"/>
      <c r="M441" s="37"/>
      <c r="N441" s="37"/>
    </row>
    <row r="442" spans="3:14" ht="14.25" customHeight="1" x14ac:dyDescent="0.25">
      <c r="C442" s="118" t="s">
        <v>49</v>
      </c>
      <c r="D442" s="119"/>
      <c r="E442" s="119"/>
      <c r="F442" s="119"/>
      <c r="G442" s="119"/>
      <c r="H442" s="119"/>
      <c r="I442" s="120"/>
      <c r="J442" s="44">
        <f>J441*0.05</f>
        <v>7000</v>
      </c>
      <c r="K442" s="39"/>
      <c r="L442" s="39"/>
      <c r="M442" s="61"/>
      <c r="N442" s="61"/>
    </row>
    <row r="443" spans="3:14" ht="15" customHeight="1" x14ac:dyDescent="0.25">
      <c r="C443" s="118" t="s">
        <v>50</v>
      </c>
      <c r="D443" s="119"/>
      <c r="E443" s="119"/>
      <c r="F443" s="119"/>
      <c r="G443" s="119"/>
      <c r="H443" s="119"/>
      <c r="I443" s="120"/>
      <c r="J443" s="44">
        <f>J441*0.1</f>
        <v>14000</v>
      </c>
      <c r="K443" s="39"/>
      <c r="L443" s="39"/>
      <c r="M443" s="61"/>
      <c r="N443" s="61"/>
    </row>
    <row r="444" spans="3:14" ht="15" customHeight="1" x14ac:dyDescent="0.25">
      <c r="C444" s="118" t="s">
        <v>324</v>
      </c>
      <c r="D444" s="119"/>
      <c r="E444" s="119"/>
      <c r="F444" s="119"/>
      <c r="G444" s="119"/>
      <c r="H444" s="119"/>
      <c r="I444" s="120"/>
      <c r="J444" s="44">
        <f>J441*0.05</f>
        <v>7000</v>
      </c>
      <c r="K444" s="39"/>
      <c r="L444" s="39"/>
      <c r="M444" s="62">
        <f t="shared" ref="M444" si="183">+K444*0.0667</f>
        <v>0</v>
      </c>
      <c r="N444" s="62"/>
    </row>
    <row r="445" spans="3:14" ht="15" customHeight="1" x14ac:dyDescent="0.25">
      <c r="C445" s="121" t="s">
        <v>24</v>
      </c>
      <c r="D445" s="119"/>
      <c r="E445" s="119"/>
      <c r="F445" s="119"/>
      <c r="G445" s="119"/>
      <c r="H445" s="119"/>
      <c r="I445" s="120"/>
      <c r="J445" s="21">
        <f>+J441+J442+J443+J444</f>
        <v>168000</v>
      </c>
      <c r="K445" s="36">
        <f>SUM(K436:K444)</f>
        <v>18000</v>
      </c>
      <c r="L445" s="36">
        <f>SUM(L437:L444)</f>
        <v>150000</v>
      </c>
      <c r="M445" s="62">
        <f>SUM(M435:M444)</f>
        <v>1200.5999999999999</v>
      </c>
      <c r="N445" s="62">
        <f>SUM(N435:N444)</f>
        <v>3750</v>
      </c>
    </row>
    <row r="446" spans="3:14" s="63" customFormat="1" ht="16.5" customHeight="1" x14ac:dyDescent="0.25">
      <c r="C446" s="130" t="s">
        <v>252</v>
      </c>
      <c r="D446" s="131"/>
      <c r="E446" s="131"/>
      <c r="F446" s="131"/>
      <c r="G446" s="131"/>
      <c r="H446" s="131"/>
      <c r="I446" s="144"/>
      <c r="J446" s="21">
        <f>+J390+J402+J411+J422+J427+J434+J445</f>
        <v>912408</v>
      </c>
      <c r="K446" s="36">
        <f t="shared" ref="K446:N446" si="184">+K390+K402+K411+K422+K427+K434+K445</f>
        <v>91140</v>
      </c>
      <c r="L446" s="36">
        <f t="shared" si="184"/>
        <v>821268</v>
      </c>
      <c r="M446" s="37">
        <f t="shared" si="184"/>
        <v>6079.0380000000005</v>
      </c>
      <c r="N446" s="37">
        <f t="shared" si="184"/>
        <v>20531.7</v>
      </c>
    </row>
    <row r="447" spans="3:14" ht="15" customHeight="1" x14ac:dyDescent="0.3">
      <c r="C447" s="154" t="s">
        <v>215</v>
      </c>
      <c r="D447" s="135"/>
      <c r="E447" s="135"/>
      <c r="F447" s="135"/>
      <c r="G447" s="135"/>
      <c r="H447" s="135"/>
      <c r="I447" s="155"/>
      <c r="J447" s="22"/>
      <c r="K447" s="75"/>
      <c r="L447" s="75"/>
      <c r="M447" s="75"/>
      <c r="N447" s="75"/>
    </row>
    <row r="448" spans="3:14" ht="18" customHeight="1" x14ac:dyDescent="0.3">
      <c r="C448" s="26"/>
      <c r="D448" s="27" t="s">
        <v>51</v>
      </c>
      <c r="E448" s="122" t="s">
        <v>216</v>
      </c>
      <c r="F448" s="123"/>
      <c r="G448" s="70"/>
      <c r="H448" s="70"/>
      <c r="I448" s="70"/>
      <c r="J448" s="70"/>
      <c r="K448" s="39"/>
      <c r="L448" s="39"/>
      <c r="M448" s="61"/>
      <c r="N448" s="61"/>
    </row>
    <row r="449" spans="3:14" ht="18" customHeight="1" x14ac:dyDescent="0.25">
      <c r="C449" s="26">
        <v>1</v>
      </c>
      <c r="D449" s="27"/>
      <c r="E449" s="124" t="s">
        <v>217</v>
      </c>
      <c r="F449" s="125"/>
      <c r="G449" s="27" t="s">
        <v>4</v>
      </c>
      <c r="H449" s="27">
        <v>338</v>
      </c>
      <c r="I449" s="72">
        <v>80</v>
      </c>
      <c r="J449" s="44">
        <f>I449*H449</f>
        <v>27040</v>
      </c>
      <c r="K449" s="39"/>
      <c r="L449" s="39">
        <f>+J449*1.2</f>
        <v>32448</v>
      </c>
      <c r="M449" s="62"/>
      <c r="N449" s="62">
        <f>+L449*0.025</f>
        <v>811.2</v>
      </c>
    </row>
    <row r="450" spans="3:14" ht="18" customHeight="1" x14ac:dyDescent="0.25">
      <c r="C450" s="118" t="s">
        <v>6</v>
      </c>
      <c r="D450" s="119"/>
      <c r="E450" s="119"/>
      <c r="F450" s="119"/>
      <c r="G450" s="119"/>
      <c r="H450" s="25">
        <f>SUM(H446:H449)</f>
        <v>338</v>
      </c>
      <c r="I450" s="72"/>
      <c r="J450" s="44"/>
      <c r="K450" s="39"/>
      <c r="L450" s="39"/>
      <c r="M450" s="62"/>
      <c r="N450" s="62"/>
    </row>
    <row r="451" spans="3:14" ht="33" customHeight="1" x14ac:dyDescent="0.25">
      <c r="C451" s="26">
        <v>2</v>
      </c>
      <c r="D451" s="27"/>
      <c r="E451" s="124" t="s">
        <v>73</v>
      </c>
      <c r="F451" s="125"/>
      <c r="G451" s="27" t="s">
        <v>74</v>
      </c>
      <c r="H451" s="27">
        <v>3</v>
      </c>
      <c r="I451" s="72">
        <v>500</v>
      </c>
      <c r="J451" s="44">
        <f>I451*H451</f>
        <v>1500</v>
      </c>
      <c r="K451" s="39"/>
      <c r="L451" s="39">
        <f>+J451*1.2</f>
        <v>1800</v>
      </c>
      <c r="M451" s="62"/>
      <c r="N451" s="62">
        <f>+L451*0.025</f>
        <v>45</v>
      </c>
    </row>
    <row r="452" spans="3:14" ht="18" customHeight="1" x14ac:dyDescent="0.25">
      <c r="C452" s="26">
        <v>3</v>
      </c>
      <c r="D452" s="27"/>
      <c r="E452" s="124" t="s">
        <v>220</v>
      </c>
      <c r="F452" s="125"/>
      <c r="G452" s="27" t="s">
        <v>5</v>
      </c>
      <c r="H452" s="27">
        <v>1</v>
      </c>
      <c r="I452" s="72">
        <v>3600</v>
      </c>
      <c r="J452" s="44">
        <f>I452*H452</f>
        <v>3600</v>
      </c>
      <c r="K452" s="39"/>
      <c r="L452" s="39">
        <f>+J452*1.2</f>
        <v>4320</v>
      </c>
      <c r="M452" s="62"/>
      <c r="N452" s="62">
        <f>+L452*0.025</f>
        <v>108</v>
      </c>
    </row>
    <row r="453" spans="3:14" ht="31.5" customHeight="1" x14ac:dyDescent="0.3">
      <c r="C453" s="26"/>
      <c r="D453" s="27" t="s">
        <v>52</v>
      </c>
      <c r="E453" s="122" t="s">
        <v>218</v>
      </c>
      <c r="F453" s="123"/>
      <c r="G453" s="70"/>
      <c r="H453" s="70"/>
      <c r="I453" s="70"/>
      <c r="J453" s="46"/>
      <c r="K453" s="39"/>
      <c r="L453" s="39"/>
      <c r="M453" s="62"/>
      <c r="N453" s="62">
        <f>+L453*0.025</f>
        <v>0</v>
      </c>
    </row>
    <row r="454" spans="3:14" ht="16.5" customHeight="1" x14ac:dyDescent="0.25">
      <c r="C454" s="26">
        <v>1</v>
      </c>
      <c r="D454" s="27"/>
      <c r="E454" s="124" t="s">
        <v>219</v>
      </c>
      <c r="F454" s="125"/>
      <c r="G454" s="27" t="s">
        <v>4</v>
      </c>
      <c r="H454" s="27">
        <v>992</v>
      </c>
      <c r="I454" s="72">
        <v>80</v>
      </c>
      <c r="J454" s="44">
        <f>I454*H454</f>
        <v>79360</v>
      </c>
      <c r="K454" s="39"/>
      <c r="L454" s="39">
        <f>+J454*1.2</f>
        <v>95232</v>
      </c>
      <c r="M454" s="62"/>
      <c r="N454" s="62">
        <f>+L454*0.025</f>
        <v>2380.8000000000002</v>
      </c>
    </row>
    <row r="455" spans="3:14" ht="16.5" customHeight="1" x14ac:dyDescent="0.25">
      <c r="C455" s="118" t="s">
        <v>6</v>
      </c>
      <c r="D455" s="119"/>
      <c r="E455" s="119"/>
      <c r="F455" s="119"/>
      <c r="G455" s="119"/>
      <c r="H455" s="25">
        <f>SUM(H454)</f>
        <v>992</v>
      </c>
      <c r="I455" s="72"/>
      <c r="J455" s="44"/>
      <c r="K455" s="39"/>
      <c r="L455" s="39"/>
      <c r="M455" s="62"/>
      <c r="N455" s="62"/>
    </row>
    <row r="456" spans="3:14" ht="32.25" customHeight="1" x14ac:dyDescent="0.25">
      <c r="C456" s="26">
        <v>2</v>
      </c>
      <c r="D456" s="27"/>
      <c r="E456" s="124" t="s">
        <v>108</v>
      </c>
      <c r="F456" s="125"/>
      <c r="G456" s="27" t="s">
        <v>74</v>
      </c>
      <c r="H456" s="27">
        <v>42</v>
      </c>
      <c r="I456" s="72">
        <v>500</v>
      </c>
      <c r="J456" s="44">
        <f>I456*H456</f>
        <v>21000</v>
      </c>
      <c r="K456" s="39"/>
      <c r="L456" s="39">
        <f>+J456*1.2</f>
        <v>25200</v>
      </c>
      <c r="M456" s="62"/>
      <c r="N456" s="62">
        <f>+L456*0.025</f>
        <v>630</v>
      </c>
    </row>
    <row r="457" spans="3:14" ht="19.5" customHeight="1" x14ac:dyDescent="0.25">
      <c r="C457" s="26">
        <v>3</v>
      </c>
      <c r="D457" s="27"/>
      <c r="E457" s="124" t="s">
        <v>220</v>
      </c>
      <c r="F457" s="125"/>
      <c r="G457" s="27" t="s">
        <v>5</v>
      </c>
      <c r="H457" s="27">
        <v>1</v>
      </c>
      <c r="I457" s="72">
        <v>10565</v>
      </c>
      <c r="J457" s="44">
        <f>I457*H457</f>
        <v>10565</v>
      </c>
      <c r="K457" s="39"/>
      <c r="L457" s="39">
        <f>+J457*1.2</f>
        <v>12678</v>
      </c>
      <c r="M457" s="62"/>
      <c r="N457" s="62">
        <f>+L457*0.025</f>
        <v>316.95000000000005</v>
      </c>
    </row>
    <row r="458" spans="3:14" ht="17.25" customHeight="1" x14ac:dyDescent="0.25">
      <c r="C458" s="128" t="s">
        <v>221</v>
      </c>
      <c r="D458" s="129"/>
      <c r="E458" s="129"/>
      <c r="F458" s="129"/>
      <c r="G458" s="129"/>
      <c r="H458" s="129"/>
      <c r="I458" s="12"/>
      <c r="J458" s="21">
        <f>SUM(J449:J457)</f>
        <v>143065</v>
      </c>
      <c r="K458" s="39"/>
      <c r="L458" s="39"/>
      <c r="M458" s="62"/>
      <c r="N458" s="62"/>
    </row>
    <row r="459" spans="3:14" ht="17.25" customHeight="1" x14ac:dyDescent="0.25">
      <c r="C459" s="118" t="s">
        <v>49</v>
      </c>
      <c r="D459" s="119"/>
      <c r="E459" s="119"/>
      <c r="F459" s="119"/>
      <c r="G459" s="119"/>
      <c r="H459" s="119"/>
      <c r="I459" s="120"/>
      <c r="J459" s="44">
        <f>J458*0.05</f>
        <v>7153.25</v>
      </c>
      <c r="K459" s="39"/>
      <c r="L459" s="39"/>
      <c r="M459" s="61"/>
      <c r="N459" s="62"/>
    </row>
    <row r="460" spans="3:14" ht="17.25" customHeight="1" x14ac:dyDescent="0.25">
      <c r="C460" s="118" t="s">
        <v>50</v>
      </c>
      <c r="D460" s="119"/>
      <c r="E460" s="119"/>
      <c r="F460" s="119"/>
      <c r="G460" s="119"/>
      <c r="H460" s="119"/>
      <c r="I460" s="120"/>
      <c r="J460" s="44">
        <f>J458*0.1</f>
        <v>14306.5</v>
      </c>
      <c r="K460" s="39"/>
      <c r="L460" s="39"/>
      <c r="M460" s="61"/>
      <c r="N460" s="61"/>
    </row>
    <row r="461" spans="3:14" ht="17.25" customHeight="1" x14ac:dyDescent="0.25">
      <c r="C461" s="118" t="s">
        <v>324</v>
      </c>
      <c r="D461" s="119"/>
      <c r="E461" s="119"/>
      <c r="F461" s="119"/>
      <c r="G461" s="119"/>
      <c r="H461" s="119"/>
      <c r="I461" s="120"/>
      <c r="J461" s="44">
        <f>J458*0.05</f>
        <v>7153.25</v>
      </c>
      <c r="K461" s="39"/>
      <c r="L461" s="39"/>
      <c r="M461" s="61"/>
      <c r="N461" s="61"/>
    </row>
    <row r="462" spans="3:14" ht="17.25" customHeight="1" x14ac:dyDescent="0.25">
      <c r="C462" s="121" t="s">
        <v>24</v>
      </c>
      <c r="D462" s="119"/>
      <c r="E462" s="119"/>
      <c r="F462" s="119"/>
      <c r="G462" s="119"/>
      <c r="H462" s="119"/>
      <c r="I462" s="120"/>
      <c r="J462" s="21">
        <f>+J458+J459+J460+J461</f>
        <v>171678</v>
      </c>
      <c r="K462" s="32"/>
      <c r="L462" s="32">
        <f>SUM(L449:L461)</f>
        <v>171678</v>
      </c>
      <c r="M462" s="34"/>
      <c r="N462" s="33">
        <f>SUM(N449:N461)</f>
        <v>4291.95</v>
      </c>
    </row>
    <row r="463" spans="3:14" ht="27.75" customHeight="1" x14ac:dyDescent="0.25">
      <c r="C463" s="26"/>
      <c r="D463" s="27" t="s">
        <v>53</v>
      </c>
      <c r="E463" s="122" t="s">
        <v>222</v>
      </c>
      <c r="F463" s="123"/>
      <c r="G463" s="27"/>
      <c r="H463" s="25"/>
      <c r="I463" s="25"/>
      <c r="J463" s="27"/>
      <c r="K463" s="39"/>
      <c r="L463" s="39"/>
      <c r="M463" s="61"/>
      <c r="N463" s="61"/>
    </row>
    <row r="464" spans="3:14" ht="30.75" customHeight="1" x14ac:dyDescent="0.25">
      <c r="C464" s="26">
        <v>1</v>
      </c>
      <c r="D464" s="27"/>
      <c r="E464" s="124" t="s">
        <v>224</v>
      </c>
      <c r="F464" s="125"/>
      <c r="G464" s="27" t="s">
        <v>4</v>
      </c>
      <c r="H464" s="25">
        <v>218</v>
      </c>
      <c r="I464" s="44">
        <v>120</v>
      </c>
      <c r="J464" s="44">
        <f>I464*H464</f>
        <v>26160</v>
      </c>
      <c r="K464" s="39"/>
      <c r="L464" s="39">
        <f>+J464*1.2</f>
        <v>31392</v>
      </c>
      <c r="M464" s="62"/>
      <c r="N464" s="62">
        <f>+L464*0.025</f>
        <v>784.80000000000007</v>
      </c>
    </row>
    <row r="465" spans="3:14" ht="19.5" customHeight="1" x14ac:dyDescent="0.25">
      <c r="C465" s="118" t="s">
        <v>6</v>
      </c>
      <c r="D465" s="119"/>
      <c r="E465" s="119"/>
      <c r="F465" s="119"/>
      <c r="G465" s="119"/>
      <c r="H465" s="25">
        <f>SUM(H464)</f>
        <v>218</v>
      </c>
      <c r="I465" s="44"/>
      <c r="J465" s="44"/>
      <c r="K465" s="39"/>
      <c r="L465" s="39"/>
      <c r="M465" s="62"/>
      <c r="N465" s="62"/>
    </row>
    <row r="466" spans="3:14" ht="30" customHeight="1" x14ac:dyDescent="0.25">
      <c r="C466" s="26">
        <v>2</v>
      </c>
      <c r="D466" s="27"/>
      <c r="E466" s="124" t="s">
        <v>95</v>
      </c>
      <c r="F466" s="125"/>
      <c r="G466" s="27" t="s">
        <v>3</v>
      </c>
      <c r="H466" s="27">
        <v>3</v>
      </c>
      <c r="I466" s="72">
        <v>500</v>
      </c>
      <c r="J466" s="44">
        <f>I466*H466</f>
        <v>1500</v>
      </c>
      <c r="K466" s="39"/>
      <c r="L466" s="39">
        <f t="shared" ref="L466:L472" si="185">+J466*1.2</f>
        <v>1800</v>
      </c>
      <c r="M466" s="62"/>
      <c r="N466" s="62">
        <f t="shared" ref="N466:N471" si="186">+L466*0.025</f>
        <v>45</v>
      </c>
    </row>
    <row r="467" spans="3:14" ht="21" customHeight="1" x14ac:dyDescent="0.25">
      <c r="C467" s="26">
        <v>3</v>
      </c>
      <c r="D467" s="27"/>
      <c r="E467" s="124" t="s">
        <v>220</v>
      </c>
      <c r="F467" s="125"/>
      <c r="G467" s="27" t="s">
        <v>5</v>
      </c>
      <c r="H467" s="27">
        <v>1</v>
      </c>
      <c r="I467" s="72">
        <v>3850</v>
      </c>
      <c r="J467" s="44">
        <f>I467*H467</f>
        <v>3850</v>
      </c>
      <c r="K467" s="39"/>
      <c r="L467" s="39">
        <f t="shared" si="185"/>
        <v>4620</v>
      </c>
      <c r="M467" s="62"/>
      <c r="N467" s="62">
        <f>+L467*0.025</f>
        <v>115.5</v>
      </c>
    </row>
    <row r="468" spans="3:14" ht="27.75" customHeight="1" x14ac:dyDescent="0.25">
      <c r="C468" s="26"/>
      <c r="D468" s="27" t="s">
        <v>54</v>
      </c>
      <c r="E468" s="122" t="s">
        <v>223</v>
      </c>
      <c r="F468" s="123"/>
      <c r="G468" s="27"/>
      <c r="H468" s="27"/>
      <c r="I468" s="72"/>
      <c r="J468" s="80"/>
      <c r="K468" s="39"/>
      <c r="L468" s="39"/>
      <c r="M468" s="62"/>
      <c r="N468" s="62"/>
    </row>
    <row r="469" spans="3:14" ht="31.5" customHeight="1" x14ac:dyDescent="0.25">
      <c r="C469" s="26">
        <v>1</v>
      </c>
      <c r="D469" s="27"/>
      <c r="E469" s="124" t="s">
        <v>225</v>
      </c>
      <c r="F469" s="125"/>
      <c r="G469" s="27" t="s">
        <v>4</v>
      </c>
      <c r="H469" s="27">
        <v>1014</v>
      </c>
      <c r="I469" s="72">
        <v>105</v>
      </c>
      <c r="J469" s="44">
        <f>I469*H469</f>
        <v>106470</v>
      </c>
      <c r="K469" s="39"/>
      <c r="L469" s="39">
        <f t="shared" si="185"/>
        <v>127764</v>
      </c>
      <c r="M469" s="62"/>
      <c r="N469" s="62">
        <f t="shared" si="186"/>
        <v>3194.1000000000004</v>
      </c>
    </row>
    <row r="470" spans="3:14" ht="15.75" customHeight="1" x14ac:dyDescent="0.25">
      <c r="C470" s="118" t="s">
        <v>6</v>
      </c>
      <c r="D470" s="119"/>
      <c r="E470" s="119"/>
      <c r="F470" s="119"/>
      <c r="G470" s="119"/>
      <c r="H470" s="25">
        <f>SUM(H469)</f>
        <v>1014</v>
      </c>
      <c r="I470" s="72"/>
      <c r="J470" s="44"/>
      <c r="K470" s="39"/>
      <c r="L470" s="39"/>
      <c r="M470" s="62"/>
      <c r="N470" s="62"/>
    </row>
    <row r="471" spans="3:14" ht="30.75" customHeight="1" x14ac:dyDescent="0.25">
      <c r="C471" s="26">
        <v>2</v>
      </c>
      <c r="D471" s="27"/>
      <c r="E471" s="124" t="s">
        <v>226</v>
      </c>
      <c r="F471" s="125"/>
      <c r="G471" s="27" t="s">
        <v>3</v>
      </c>
      <c r="H471" s="27">
        <v>42</v>
      </c>
      <c r="I471" s="72">
        <v>500</v>
      </c>
      <c r="J471" s="44">
        <f>I471*H471</f>
        <v>21000</v>
      </c>
      <c r="K471" s="39"/>
      <c r="L471" s="39">
        <f t="shared" si="185"/>
        <v>25200</v>
      </c>
      <c r="M471" s="62"/>
      <c r="N471" s="62">
        <f t="shared" si="186"/>
        <v>630</v>
      </c>
    </row>
    <row r="472" spans="3:14" ht="30.75" customHeight="1" x14ac:dyDescent="0.25">
      <c r="C472" s="26">
        <v>3</v>
      </c>
      <c r="D472" s="27"/>
      <c r="E472" s="124" t="s">
        <v>220</v>
      </c>
      <c r="F472" s="125"/>
      <c r="G472" s="27" t="s">
        <v>5</v>
      </c>
      <c r="H472" s="27">
        <v>1</v>
      </c>
      <c r="I472" s="72">
        <v>14610</v>
      </c>
      <c r="J472" s="44">
        <f>I472*H472</f>
        <v>14610</v>
      </c>
      <c r="K472" s="39"/>
      <c r="L472" s="39">
        <f t="shared" si="185"/>
        <v>17532</v>
      </c>
      <c r="M472" s="62"/>
      <c r="N472" s="62">
        <f>+L472*0.025</f>
        <v>438.3</v>
      </c>
    </row>
    <row r="473" spans="3:14" ht="17.25" customHeight="1" x14ac:dyDescent="0.25">
      <c r="C473" s="128" t="s">
        <v>227</v>
      </c>
      <c r="D473" s="129"/>
      <c r="E473" s="129"/>
      <c r="F473" s="129"/>
      <c r="G473" s="129"/>
      <c r="H473" s="129"/>
      <c r="I473" s="12"/>
      <c r="J473" s="21">
        <f>SUM(J464:J472)</f>
        <v>173590</v>
      </c>
      <c r="K473" s="39"/>
      <c r="L473" s="39"/>
      <c r="M473" s="62"/>
      <c r="N473" s="62"/>
    </row>
    <row r="474" spans="3:14" ht="17.25" customHeight="1" x14ac:dyDescent="0.25">
      <c r="C474" s="118" t="s">
        <v>49</v>
      </c>
      <c r="D474" s="119"/>
      <c r="E474" s="119"/>
      <c r="F474" s="119"/>
      <c r="G474" s="119"/>
      <c r="H474" s="119"/>
      <c r="I474" s="120"/>
      <c r="J474" s="44">
        <f>J473*0.05</f>
        <v>8679.5</v>
      </c>
      <c r="K474" s="39"/>
      <c r="L474" s="39"/>
      <c r="M474" s="61"/>
      <c r="N474" s="61"/>
    </row>
    <row r="475" spans="3:14" ht="17.25" customHeight="1" x14ac:dyDescent="0.25">
      <c r="C475" s="118" t="s">
        <v>50</v>
      </c>
      <c r="D475" s="119"/>
      <c r="E475" s="119"/>
      <c r="F475" s="119"/>
      <c r="G475" s="119"/>
      <c r="H475" s="119"/>
      <c r="I475" s="120"/>
      <c r="J475" s="44">
        <f>J473*0.1</f>
        <v>17359</v>
      </c>
      <c r="K475" s="39"/>
      <c r="L475" s="39"/>
      <c r="M475" s="61"/>
      <c r="N475" s="61"/>
    </row>
    <row r="476" spans="3:14" ht="17.25" customHeight="1" x14ac:dyDescent="0.25">
      <c r="C476" s="118" t="s">
        <v>324</v>
      </c>
      <c r="D476" s="119"/>
      <c r="E476" s="119"/>
      <c r="F476" s="119"/>
      <c r="G476" s="119"/>
      <c r="H476" s="119"/>
      <c r="I476" s="120"/>
      <c r="J476" s="44">
        <f>J473*0.05</f>
        <v>8679.5</v>
      </c>
      <c r="K476" s="39"/>
      <c r="L476" s="39"/>
      <c r="M476" s="61"/>
      <c r="N476" s="61"/>
    </row>
    <row r="477" spans="3:14" ht="17.25" customHeight="1" x14ac:dyDescent="0.25">
      <c r="C477" s="121" t="s">
        <v>24</v>
      </c>
      <c r="D477" s="119"/>
      <c r="E477" s="119"/>
      <c r="F477" s="119"/>
      <c r="G477" s="119"/>
      <c r="H477" s="119"/>
      <c r="I477" s="120"/>
      <c r="J477" s="21">
        <f>SUM(J473:J476)</f>
        <v>208308</v>
      </c>
      <c r="K477" s="32"/>
      <c r="L477" s="32">
        <f>SUM(L464:L476)</f>
        <v>208308</v>
      </c>
      <c r="M477" s="34"/>
      <c r="N477" s="33">
        <f>SUM(N464:N476)</f>
        <v>5207.7000000000007</v>
      </c>
    </row>
    <row r="478" spans="3:14" ht="30" customHeight="1" x14ac:dyDescent="0.25">
      <c r="C478" s="26"/>
      <c r="D478" s="27" t="s">
        <v>55</v>
      </c>
      <c r="E478" s="122" t="s">
        <v>228</v>
      </c>
      <c r="F478" s="123"/>
      <c r="G478" s="27"/>
      <c r="H478" s="25"/>
      <c r="I478" s="25"/>
      <c r="J478" s="27"/>
      <c r="K478" s="39"/>
      <c r="L478" s="39"/>
      <c r="M478" s="61"/>
      <c r="N478" s="61"/>
    </row>
    <row r="479" spans="3:14" ht="30" customHeight="1" x14ac:dyDescent="0.25">
      <c r="C479" s="26">
        <v>1</v>
      </c>
      <c r="D479" s="27"/>
      <c r="E479" s="124" t="s">
        <v>229</v>
      </c>
      <c r="F479" s="125"/>
      <c r="G479" s="23" t="s">
        <v>36</v>
      </c>
      <c r="H479" s="25">
        <v>1</v>
      </c>
      <c r="I479" s="44">
        <v>24000</v>
      </c>
      <c r="J479" s="44">
        <f>I479*H479</f>
        <v>24000</v>
      </c>
      <c r="K479" s="39">
        <f>+J479*1.2</f>
        <v>28800</v>
      </c>
      <c r="L479" s="39"/>
      <c r="M479" s="62">
        <f>+K479*0.0667</f>
        <v>1920.9599999999998</v>
      </c>
      <c r="N479" s="62"/>
    </row>
    <row r="480" spans="3:14" ht="30" customHeight="1" x14ac:dyDescent="0.25">
      <c r="C480" s="26"/>
      <c r="D480" s="27"/>
      <c r="E480" s="124" t="s">
        <v>64</v>
      </c>
      <c r="F480" s="125"/>
      <c r="G480" s="23" t="s">
        <v>36</v>
      </c>
      <c r="H480" s="23">
        <v>4</v>
      </c>
      <c r="I480" s="78">
        <v>4000</v>
      </c>
      <c r="J480" s="44">
        <f>I480*H480</f>
        <v>16000</v>
      </c>
      <c r="K480" s="39">
        <f>+J480*1.2</f>
        <v>19200</v>
      </c>
      <c r="L480" s="39"/>
      <c r="M480" s="62">
        <f>+K480*0.0667</f>
        <v>1280.6399999999999</v>
      </c>
      <c r="N480" s="62"/>
    </row>
    <row r="481" spans="3:14" ht="17.25" customHeight="1" x14ac:dyDescent="0.25">
      <c r="C481" s="128" t="s">
        <v>230</v>
      </c>
      <c r="D481" s="129"/>
      <c r="E481" s="129"/>
      <c r="F481" s="129"/>
      <c r="G481" s="129"/>
      <c r="H481" s="129"/>
      <c r="I481" s="12"/>
      <c r="J481" s="21">
        <f>SUM(J479:J480)</f>
        <v>40000</v>
      </c>
      <c r="K481" s="39">
        <f>SUM(K479:K480)</f>
        <v>48000</v>
      </c>
      <c r="L481" s="39"/>
      <c r="M481" s="62">
        <f>SUM(M479:M480)</f>
        <v>3201.5999999999995</v>
      </c>
      <c r="N481" s="62"/>
    </row>
    <row r="482" spans="3:14" ht="14.25" customHeight="1" x14ac:dyDescent="0.25">
      <c r="C482" s="118" t="s">
        <v>49</v>
      </c>
      <c r="D482" s="119"/>
      <c r="E482" s="119"/>
      <c r="F482" s="119"/>
      <c r="G482" s="119"/>
      <c r="H482" s="119"/>
      <c r="I482" s="120"/>
      <c r="J482" s="44">
        <f>J481*0.05</f>
        <v>2000</v>
      </c>
      <c r="K482" s="39"/>
      <c r="L482" s="39"/>
      <c r="M482" s="61"/>
      <c r="N482" s="61"/>
    </row>
    <row r="483" spans="3:14" ht="14.25" customHeight="1" x14ac:dyDescent="0.25">
      <c r="C483" s="118" t="s">
        <v>50</v>
      </c>
      <c r="D483" s="119"/>
      <c r="E483" s="119"/>
      <c r="F483" s="119"/>
      <c r="G483" s="119"/>
      <c r="H483" s="119"/>
      <c r="I483" s="120"/>
      <c r="J483" s="44">
        <f>J481*0.1</f>
        <v>4000</v>
      </c>
      <c r="K483" s="39"/>
      <c r="L483" s="39"/>
      <c r="M483" s="61"/>
      <c r="N483" s="61"/>
    </row>
    <row r="484" spans="3:14" ht="14.25" customHeight="1" x14ac:dyDescent="0.25">
      <c r="C484" s="118" t="s">
        <v>324</v>
      </c>
      <c r="D484" s="119"/>
      <c r="E484" s="119"/>
      <c r="F484" s="119"/>
      <c r="G484" s="119"/>
      <c r="H484" s="119"/>
      <c r="I484" s="120"/>
      <c r="J484" s="44">
        <f>J481*0.05</f>
        <v>2000</v>
      </c>
      <c r="K484" s="39"/>
      <c r="L484" s="39"/>
      <c r="M484" s="61"/>
      <c r="N484" s="61"/>
    </row>
    <row r="485" spans="3:14" ht="14.25" customHeight="1" x14ac:dyDescent="0.25">
      <c r="C485" s="121" t="s">
        <v>24</v>
      </c>
      <c r="D485" s="119"/>
      <c r="E485" s="119"/>
      <c r="F485" s="119"/>
      <c r="G485" s="119"/>
      <c r="H485" s="119"/>
      <c r="I485" s="120"/>
      <c r="J485" s="21">
        <f>+J481+J482+J483+J484</f>
        <v>48000</v>
      </c>
      <c r="K485" s="32">
        <f>SUM(K481:K484)</f>
        <v>48000</v>
      </c>
      <c r="L485" s="32">
        <f>SUM(L481:L484)</f>
        <v>0</v>
      </c>
      <c r="M485" s="33">
        <f>SUM(M481:M484)</f>
        <v>3201.5999999999995</v>
      </c>
      <c r="N485" s="33">
        <f>SUM(N481:N484)</f>
        <v>0</v>
      </c>
    </row>
    <row r="486" spans="3:14" ht="14.25" customHeight="1" x14ac:dyDescent="0.25">
      <c r="C486" s="65"/>
      <c r="D486" s="35" t="s">
        <v>51</v>
      </c>
      <c r="E486" s="122" t="s">
        <v>331</v>
      </c>
      <c r="F486" s="123"/>
      <c r="G486" s="27"/>
      <c r="H486" s="27"/>
      <c r="I486" s="72"/>
      <c r="J486" s="22"/>
      <c r="K486" s="39"/>
      <c r="L486" s="39"/>
      <c r="M486" s="62"/>
      <c r="N486" s="62"/>
    </row>
    <row r="487" spans="3:14" ht="30.75" customHeight="1" x14ac:dyDescent="0.25">
      <c r="C487" s="23">
        <v>1</v>
      </c>
      <c r="D487" s="23"/>
      <c r="E487" s="124" t="s">
        <v>350</v>
      </c>
      <c r="F487" s="125"/>
      <c r="G487" s="23" t="s">
        <v>36</v>
      </c>
      <c r="H487" s="27">
        <v>1</v>
      </c>
      <c r="I487" s="72">
        <v>25000</v>
      </c>
      <c r="J487" s="44">
        <f t="shared" ref="J487" si="187">I487*H487</f>
        <v>25000</v>
      </c>
      <c r="K487" s="39"/>
      <c r="L487" s="39">
        <f>J487*1.2</f>
        <v>30000</v>
      </c>
      <c r="M487" s="40">
        <f t="shared" ref="M487" si="188">+K487*0.0667</f>
        <v>0</v>
      </c>
      <c r="N487" s="40">
        <f t="shared" ref="N487" si="189">+L487*0.025</f>
        <v>750</v>
      </c>
    </row>
    <row r="488" spans="3:14" ht="14.25" customHeight="1" x14ac:dyDescent="0.25">
      <c r="C488" s="121" t="s">
        <v>162</v>
      </c>
      <c r="D488" s="126"/>
      <c r="E488" s="126"/>
      <c r="F488" s="126"/>
      <c r="G488" s="126"/>
      <c r="H488" s="126"/>
      <c r="I488" s="127"/>
      <c r="J488" s="21">
        <f>SUM(J487)</f>
        <v>25000</v>
      </c>
      <c r="K488" s="32"/>
      <c r="L488" s="32"/>
      <c r="M488" s="29"/>
      <c r="N488" s="29"/>
    </row>
    <row r="489" spans="3:14" ht="14.25" customHeight="1" x14ac:dyDescent="0.25">
      <c r="C489" s="118" t="s">
        <v>49</v>
      </c>
      <c r="D489" s="119"/>
      <c r="E489" s="119"/>
      <c r="F489" s="119"/>
      <c r="G489" s="119"/>
      <c r="H489" s="119"/>
      <c r="I489" s="120"/>
      <c r="J489" s="44">
        <f>J488*0.05</f>
        <v>1250</v>
      </c>
      <c r="K489" s="39"/>
      <c r="L489" s="39"/>
      <c r="M489" s="61"/>
      <c r="N489" s="61"/>
    </row>
    <row r="490" spans="3:14" ht="14.25" customHeight="1" x14ac:dyDescent="0.25">
      <c r="C490" s="118" t="s">
        <v>50</v>
      </c>
      <c r="D490" s="119"/>
      <c r="E490" s="119"/>
      <c r="F490" s="119"/>
      <c r="G490" s="119"/>
      <c r="H490" s="119"/>
      <c r="I490" s="120"/>
      <c r="J490" s="44">
        <f>J488*0.1</f>
        <v>2500</v>
      </c>
      <c r="K490" s="39"/>
      <c r="L490" s="39"/>
      <c r="M490" s="61"/>
      <c r="N490" s="61"/>
    </row>
    <row r="491" spans="3:14" ht="14.25" customHeight="1" x14ac:dyDescent="0.25">
      <c r="C491" s="118" t="s">
        <v>324</v>
      </c>
      <c r="D491" s="119"/>
      <c r="E491" s="119"/>
      <c r="F491" s="119"/>
      <c r="G491" s="119"/>
      <c r="H491" s="119"/>
      <c r="I491" s="120"/>
      <c r="J491" s="44">
        <f>J488*0.05</f>
        <v>1250</v>
      </c>
      <c r="K491" s="39"/>
      <c r="L491" s="39"/>
      <c r="M491" s="62"/>
      <c r="N491" s="62"/>
    </row>
    <row r="492" spans="3:14" ht="14.25" customHeight="1" x14ac:dyDescent="0.25">
      <c r="C492" s="121" t="s">
        <v>24</v>
      </c>
      <c r="D492" s="119"/>
      <c r="E492" s="119"/>
      <c r="F492" s="119"/>
      <c r="G492" s="119"/>
      <c r="H492" s="119"/>
      <c r="I492" s="120"/>
      <c r="J492" s="21">
        <f>SUM(J488:J491)</f>
        <v>30000</v>
      </c>
      <c r="K492" s="36"/>
      <c r="L492" s="36">
        <f>SUM(L487:L491)</f>
        <v>30000</v>
      </c>
      <c r="M492" s="37">
        <f t="shared" ref="M492" si="190">SUM(M488:M491)</f>
        <v>0</v>
      </c>
      <c r="N492" s="37">
        <f>SUM(N487:N491)</f>
        <v>750</v>
      </c>
    </row>
    <row r="493" spans="3:14" ht="14.25" customHeight="1" x14ac:dyDescent="0.25">
      <c r="C493" s="151" t="s">
        <v>231</v>
      </c>
      <c r="D493" s="152"/>
      <c r="E493" s="152"/>
      <c r="F493" s="152"/>
      <c r="G493" s="152"/>
      <c r="H493" s="152"/>
      <c r="I493" s="153"/>
      <c r="J493" s="21">
        <f>+J462+J477+J485+J492</f>
        <v>457986</v>
      </c>
      <c r="K493" s="36">
        <f t="shared" ref="K493:N493" si="191">+K462+K477+K485+K492</f>
        <v>48000</v>
      </c>
      <c r="L493" s="36">
        <f t="shared" si="191"/>
        <v>409986</v>
      </c>
      <c r="M493" s="37">
        <f t="shared" si="191"/>
        <v>3201.5999999999995</v>
      </c>
      <c r="N493" s="37">
        <f t="shared" si="191"/>
        <v>10249.650000000001</v>
      </c>
    </row>
    <row r="494" spans="3:14" ht="14.25" customHeight="1" x14ac:dyDescent="0.3">
      <c r="C494" s="138" t="s">
        <v>232</v>
      </c>
      <c r="D494" s="139"/>
      <c r="E494" s="139"/>
      <c r="F494" s="139"/>
      <c r="G494" s="139"/>
      <c r="H494" s="139"/>
      <c r="I494" s="139"/>
      <c r="J494" s="139"/>
      <c r="K494" s="87"/>
      <c r="L494" s="87"/>
      <c r="M494" s="87"/>
      <c r="N494" s="87"/>
    </row>
    <row r="495" spans="3:14" ht="18" customHeight="1" x14ac:dyDescent="0.3">
      <c r="C495" s="26"/>
      <c r="D495" s="27" t="s">
        <v>51</v>
      </c>
      <c r="E495" s="122" t="s">
        <v>233</v>
      </c>
      <c r="F495" s="123"/>
      <c r="G495" s="70"/>
      <c r="H495" s="70"/>
      <c r="I495" s="70"/>
      <c r="J495" s="70"/>
      <c r="K495" s="87"/>
      <c r="L495" s="87"/>
      <c r="M495" s="87"/>
      <c r="N495" s="87"/>
    </row>
    <row r="496" spans="3:14" ht="28.5" customHeight="1" x14ac:dyDescent="0.25">
      <c r="C496" s="26">
        <v>1</v>
      </c>
      <c r="D496" s="27"/>
      <c r="E496" s="124" t="s">
        <v>352</v>
      </c>
      <c r="F496" s="125"/>
      <c r="G496" s="27" t="s">
        <v>4</v>
      </c>
      <c r="H496" s="27">
        <v>258</v>
      </c>
      <c r="I496" s="72">
        <v>60</v>
      </c>
      <c r="J496" s="44">
        <f>I496*H496</f>
        <v>15480</v>
      </c>
      <c r="K496" s="39"/>
      <c r="L496" s="39">
        <f>+J496*1.2</f>
        <v>18576</v>
      </c>
      <c r="M496" s="62"/>
      <c r="N496" s="62">
        <f>+L496*0.025</f>
        <v>464.40000000000003</v>
      </c>
    </row>
    <row r="497" spans="3:14" ht="15.75" customHeight="1" x14ac:dyDescent="0.25">
      <c r="C497" s="118" t="s">
        <v>6</v>
      </c>
      <c r="D497" s="119"/>
      <c r="E497" s="119"/>
      <c r="F497" s="119"/>
      <c r="G497" s="119"/>
      <c r="H497" s="25">
        <f>SUM(H496)</f>
        <v>258</v>
      </c>
      <c r="I497" s="72"/>
      <c r="J497" s="44"/>
      <c r="K497" s="39"/>
      <c r="L497" s="39"/>
      <c r="M497" s="62"/>
      <c r="N497" s="62"/>
    </row>
    <row r="498" spans="3:14" ht="28.5" customHeight="1" x14ac:dyDescent="0.25">
      <c r="C498" s="26">
        <v>2</v>
      </c>
      <c r="D498" s="27"/>
      <c r="E498" s="124" t="s">
        <v>73</v>
      </c>
      <c r="F498" s="125"/>
      <c r="G498" s="27" t="s">
        <v>74</v>
      </c>
      <c r="H498" s="27">
        <v>0</v>
      </c>
      <c r="I498" s="72">
        <v>500</v>
      </c>
      <c r="J498" s="44">
        <f>I498*H498</f>
        <v>0</v>
      </c>
      <c r="K498" s="39"/>
      <c r="L498" s="39">
        <f>+J498*1.2</f>
        <v>0</v>
      </c>
      <c r="M498" s="62"/>
      <c r="N498" s="62">
        <f>+L498*0.025</f>
        <v>0</v>
      </c>
    </row>
    <row r="499" spans="3:14" ht="18" customHeight="1" x14ac:dyDescent="0.3">
      <c r="C499" s="26"/>
      <c r="D499" s="27" t="s">
        <v>52</v>
      </c>
      <c r="E499" s="122" t="s">
        <v>234</v>
      </c>
      <c r="F499" s="123"/>
      <c r="G499" s="70"/>
      <c r="H499" s="70"/>
      <c r="I499" s="70"/>
      <c r="J499" s="70"/>
      <c r="K499" s="39"/>
      <c r="L499" s="39">
        <f>+J499*1.2</f>
        <v>0</v>
      </c>
      <c r="M499" s="62"/>
      <c r="N499" s="62">
        <f>+L499*0.025</f>
        <v>0</v>
      </c>
    </row>
    <row r="500" spans="3:14" ht="28.5" customHeight="1" x14ac:dyDescent="0.25">
      <c r="C500" s="26">
        <v>1</v>
      </c>
      <c r="D500" s="27"/>
      <c r="E500" s="124" t="s">
        <v>353</v>
      </c>
      <c r="F500" s="125"/>
      <c r="G500" s="27" t="s">
        <v>4</v>
      </c>
      <c r="H500" s="27">
        <v>180</v>
      </c>
      <c r="I500" s="72">
        <v>70</v>
      </c>
      <c r="J500" s="44">
        <f>I500*H500</f>
        <v>12600</v>
      </c>
      <c r="K500" s="39"/>
      <c r="L500" s="39">
        <f>+J500*1.2</f>
        <v>15120</v>
      </c>
      <c r="M500" s="62"/>
      <c r="N500" s="62">
        <f>+L500*0.025</f>
        <v>378</v>
      </c>
    </row>
    <row r="501" spans="3:14" ht="14.25" customHeight="1" x14ac:dyDescent="0.25">
      <c r="C501" s="118" t="s">
        <v>6</v>
      </c>
      <c r="D501" s="119"/>
      <c r="E501" s="119"/>
      <c r="F501" s="119"/>
      <c r="G501" s="119"/>
      <c r="H501" s="25">
        <f>SUM(H500)</f>
        <v>180</v>
      </c>
      <c r="I501" s="72"/>
      <c r="J501" s="44"/>
      <c r="K501" s="39"/>
      <c r="L501" s="39"/>
      <c r="M501" s="62"/>
      <c r="N501" s="62"/>
    </row>
    <row r="502" spans="3:14" ht="30" customHeight="1" x14ac:dyDescent="0.25">
      <c r="C502" s="26">
        <v>2</v>
      </c>
      <c r="D502" s="27"/>
      <c r="E502" s="124" t="s">
        <v>306</v>
      </c>
      <c r="F502" s="125"/>
      <c r="G502" s="27" t="s">
        <v>5</v>
      </c>
      <c r="H502" s="27">
        <v>3</v>
      </c>
      <c r="I502" s="72">
        <v>500</v>
      </c>
      <c r="J502" s="44">
        <f>I502*H502</f>
        <v>1500</v>
      </c>
      <c r="K502" s="39"/>
      <c r="L502" s="39">
        <f>+J502*1.2</f>
        <v>1800</v>
      </c>
      <c r="M502" s="62"/>
      <c r="N502" s="62">
        <f>+L502*0.025</f>
        <v>45</v>
      </c>
    </row>
    <row r="503" spans="3:14" ht="14.25" customHeight="1" x14ac:dyDescent="0.25">
      <c r="C503" s="121" t="s">
        <v>235</v>
      </c>
      <c r="D503" s="126"/>
      <c r="E503" s="126"/>
      <c r="F503" s="126"/>
      <c r="G503" s="126"/>
      <c r="H503" s="126"/>
      <c r="I503" s="127"/>
      <c r="J503" s="21">
        <f>SUM(J496:J502)</f>
        <v>29580</v>
      </c>
      <c r="K503" s="39"/>
      <c r="L503" s="39"/>
      <c r="M503" s="61"/>
      <c r="N503" s="62"/>
    </row>
    <row r="504" spans="3:14" ht="14.25" customHeight="1" x14ac:dyDescent="0.25">
      <c r="C504" s="118" t="s">
        <v>49</v>
      </c>
      <c r="D504" s="119"/>
      <c r="E504" s="119"/>
      <c r="F504" s="119"/>
      <c r="G504" s="119"/>
      <c r="H504" s="119"/>
      <c r="I504" s="120"/>
      <c r="J504" s="44">
        <f>J503*0.05</f>
        <v>1479</v>
      </c>
      <c r="K504" s="39"/>
      <c r="L504" s="39"/>
      <c r="M504" s="61"/>
      <c r="N504" s="61"/>
    </row>
    <row r="505" spans="3:14" ht="14.25" customHeight="1" x14ac:dyDescent="0.25">
      <c r="C505" s="118" t="s">
        <v>50</v>
      </c>
      <c r="D505" s="119"/>
      <c r="E505" s="119"/>
      <c r="F505" s="119"/>
      <c r="G505" s="119"/>
      <c r="H505" s="119"/>
      <c r="I505" s="120"/>
      <c r="J505" s="44">
        <f>J503*0.1</f>
        <v>2958</v>
      </c>
      <c r="K505" s="39"/>
      <c r="L505" s="39"/>
      <c r="M505" s="61"/>
      <c r="N505" s="61"/>
    </row>
    <row r="506" spans="3:14" ht="14.25" customHeight="1" x14ac:dyDescent="0.25">
      <c r="C506" s="118" t="s">
        <v>324</v>
      </c>
      <c r="D506" s="119"/>
      <c r="E506" s="119"/>
      <c r="F506" s="119"/>
      <c r="G506" s="119"/>
      <c r="H506" s="119"/>
      <c r="I506" s="120"/>
      <c r="J506" s="44">
        <f>J503*0.05</f>
        <v>1479</v>
      </c>
      <c r="K506" s="39"/>
      <c r="L506" s="39"/>
      <c r="M506" s="61"/>
      <c r="N506" s="61"/>
    </row>
    <row r="507" spans="3:14" ht="14.25" customHeight="1" x14ac:dyDescent="0.25">
      <c r="C507" s="121" t="s">
        <v>24</v>
      </c>
      <c r="D507" s="119"/>
      <c r="E507" s="119"/>
      <c r="F507" s="119"/>
      <c r="G507" s="119"/>
      <c r="H507" s="119"/>
      <c r="I507" s="120"/>
      <c r="J507" s="21">
        <f>+J503+J504+J505+J506</f>
        <v>35496</v>
      </c>
      <c r="K507" s="32"/>
      <c r="L507" s="32">
        <f>SUM(L496:L506)</f>
        <v>35496</v>
      </c>
      <c r="M507" s="34"/>
      <c r="N507" s="33">
        <f>SUM(N496:N506)</f>
        <v>887.40000000000009</v>
      </c>
    </row>
    <row r="508" spans="3:14" ht="15" customHeight="1" x14ac:dyDescent="0.25">
      <c r="C508" s="65"/>
      <c r="D508" s="35" t="s">
        <v>53</v>
      </c>
      <c r="E508" s="122" t="s">
        <v>236</v>
      </c>
      <c r="F508" s="123"/>
      <c r="G508" s="27"/>
      <c r="H508" s="27"/>
      <c r="I508" s="72"/>
      <c r="J508" s="22"/>
      <c r="K508" s="39"/>
      <c r="L508" s="39"/>
      <c r="M508" s="62"/>
      <c r="N508" s="62"/>
    </row>
    <row r="509" spans="3:14" ht="45.75" customHeight="1" x14ac:dyDescent="0.25">
      <c r="C509" s="23">
        <v>1</v>
      </c>
      <c r="D509" s="23"/>
      <c r="E509" s="124" t="s">
        <v>237</v>
      </c>
      <c r="F509" s="125"/>
      <c r="G509" s="23" t="s">
        <v>36</v>
      </c>
      <c r="H509" s="27">
        <v>1</v>
      </c>
      <c r="I509" s="72">
        <v>4500</v>
      </c>
      <c r="J509" s="44">
        <f t="shared" ref="J509" si="192">I509*H509</f>
        <v>4500</v>
      </c>
      <c r="K509" s="39"/>
      <c r="L509" s="39">
        <f>J509*1.2</f>
        <v>5400</v>
      </c>
      <c r="M509" s="40">
        <f t="shared" ref="M509" si="193">+K509*0.0667</f>
        <v>0</v>
      </c>
      <c r="N509" s="40">
        <f t="shared" ref="N509" si="194">+L509*0.025</f>
        <v>135</v>
      </c>
    </row>
    <row r="510" spans="3:14" ht="15" customHeight="1" x14ac:dyDescent="0.25">
      <c r="C510" s="121" t="s">
        <v>162</v>
      </c>
      <c r="D510" s="126"/>
      <c r="E510" s="126"/>
      <c r="F510" s="126"/>
      <c r="G510" s="126"/>
      <c r="H510" s="126"/>
      <c r="I510" s="127"/>
      <c r="J510" s="21">
        <f>SUM(J509)</f>
        <v>4500</v>
      </c>
      <c r="K510" s="32"/>
      <c r="L510" s="32"/>
      <c r="M510" s="29"/>
      <c r="N510" s="29"/>
    </row>
    <row r="511" spans="3:14" ht="15" customHeight="1" x14ac:dyDescent="0.25">
      <c r="C511" s="118" t="s">
        <v>49</v>
      </c>
      <c r="D511" s="119"/>
      <c r="E511" s="119"/>
      <c r="F511" s="119"/>
      <c r="G511" s="119"/>
      <c r="H511" s="119"/>
      <c r="I511" s="120"/>
      <c r="J511" s="44">
        <f>J510*0.05</f>
        <v>225</v>
      </c>
      <c r="K511" s="39"/>
      <c r="L511" s="39"/>
      <c r="M511" s="61"/>
      <c r="N511" s="61"/>
    </row>
    <row r="512" spans="3:14" ht="15" customHeight="1" x14ac:dyDescent="0.25">
      <c r="C512" s="118" t="s">
        <v>50</v>
      </c>
      <c r="D512" s="119"/>
      <c r="E512" s="119"/>
      <c r="F512" s="119"/>
      <c r="G512" s="119"/>
      <c r="H512" s="119"/>
      <c r="I512" s="120"/>
      <c r="J512" s="44">
        <f>J510*0.1</f>
        <v>450</v>
      </c>
      <c r="K512" s="39"/>
      <c r="L512" s="39"/>
      <c r="M512" s="61"/>
      <c r="N512" s="61"/>
    </row>
    <row r="513" spans="3:14" ht="15" customHeight="1" x14ac:dyDescent="0.25">
      <c r="C513" s="118" t="s">
        <v>324</v>
      </c>
      <c r="D513" s="119"/>
      <c r="E513" s="119"/>
      <c r="F513" s="119"/>
      <c r="G513" s="119"/>
      <c r="H513" s="119"/>
      <c r="I513" s="120"/>
      <c r="J513" s="44">
        <f>J510*0.05</f>
        <v>225</v>
      </c>
      <c r="K513" s="39"/>
      <c r="L513" s="39"/>
      <c r="M513" s="62"/>
      <c r="N513" s="62"/>
    </row>
    <row r="514" spans="3:14" ht="15" customHeight="1" x14ac:dyDescent="0.25">
      <c r="C514" s="121" t="s">
        <v>24</v>
      </c>
      <c r="D514" s="119"/>
      <c r="E514" s="119"/>
      <c r="F514" s="119"/>
      <c r="G514" s="119"/>
      <c r="H514" s="119"/>
      <c r="I514" s="120"/>
      <c r="J514" s="21">
        <f>SUM(J510:J513)</f>
        <v>5400</v>
      </c>
      <c r="K514" s="36"/>
      <c r="L514" s="36">
        <f>SUM(L509:L513)</f>
        <v>5400</v>
      </c>
      <c r="M514" s="37">
        <f t="shared" ref="M514" si="195">SUM(M510:M513)</f>
        <v>0</v>
      </c>
      <c r="N514" s="37">
        <f>SUM(N509:N513)</f>
        <v>135</v>
      </c>
    </row>
    <row r="515" spans="3:14" ht="30" customHeight="1" x14ac:dyDescent="0.25">
      <c r="C515" s="26"/>
      <c r="D515" s="27" t="s">
        <v>54</v>
      </c>
      <c r="E515" s="122" t="s">
        <v>240</v>
      </c>
      <c r="F515" s="123"/>
      <c r="G515" s="27"/>
      <c r="H515" s="25"/>
      <c r="I515" s="25"/>
      <c r="J515" s="27"/>
      <c r="K515" s="39"/>
      <c r="L515" s="39"/>
      <c r="M515" s="61"/>
      <c r="N515" s="61"/>
    </row>
    <row r="516" spans="3:14" ht="29.25" customHeight="1" x14ac:dyDescent="0.25">
      <c r="C516" s="26">
        <v>1</v>
      </c>
      <c r="D516" s="27"/>
      <c r="E516" s="124" t="s">
        <v>224</v>
      </c>
      <c r="F516" s="125"/>
      <c r="G516" s="27" t="s">
        <v>4</v>
      </c>
      <c r="H516" s="25"/>
      <c r="I516" s="44"/>
      <c r="J516" s="44"/>
      <c r="K516" s="39"/>
      <c r="L516" s="39"/>
      <c r="M516" s="62"/>
      <c r="N516" s="62"/>
    </row>
    <row r="517" spans="3:14" ht="15" customHeight="1" x14ac:dyDescent="0.25">
      <c r="C517" s="118" t="s">
        <v>6</v>
      </c>
      <c r="D517" s="119"/>
      <c r="E517" s="119"/>
      <c r="F517" s="119"/>
      <c r="G517" s="119"/>
      <c r="H517" s="25">
        <f>SUM(H516)</f>
        <v>0</v>
      </c>
      <c r="I517" s="44"/>
      <c r="J517" s="44"/>
      <c r="K517" s="39"/>
      <c r="L517" s="39"/>
      <c r="M517" s="62"/>
      <c r="N517" s="62"/>
    </row>
    <row r="518" spans="3:14" ht="28.5" customHeight="1" x14ac:dyDescent="0.25">
      <c r="C518" s="26">
        <v>2</v>
      </c>
      <c r="D518" s="27"/>
      <c r="E518" s="124" t="s">
        <v>95</v>
      </c>
      <c r="F518" s="125"/>
      <c r="G518" s="27" t="s">
        <v>3</v>
      </c>
      <c r="H518" s="27"/>
      <c r="I518" s="72"/>
      <c r="J518" s="44"/>
      <c r="K518" s="39"/>
      <c r="L518" s="39"/>
      <c r="M518" s="62"/>
      <c r="N518" s="62"/>
    </row>
    <row r="519" spans="3:14" ht="29.25" customHeight="1" x14ac:dyDescent="0.25">
      <c r="C519" s="26"/>
      <c r="D519" s="27" t="s">
        <v>55</v>
      </c>
      <c r="E519" s="122" t="s">
        <v>241</v>
      </c>
      <c r="F519" s="123"/>
      <c r="G519" s="27"/>
      <c r="H519" s="27"/>
      <c r="I519" s="72"/>
      <c r="J519" s="80"/>
      <c r="K519" s="39"/>
      <c r="L519" s="39"/>
      <c r="M519" s="62"/>
      <c r="N519" s="62"/>
    </row>
    <row r="520" spans="3:14" ht="28.5" customHeight="1" x14ac:dyDescent="0.25">
      <c r="C520" s="26">
        <v>1</v>
      </c>
      <c r="D520" s="27"/>
      <c r="E520" s="124" t="s">
        <v>225</v>
      </c>
      <c r="F520" s="125"/>
      <c r="G520" s="27" t="s">
        <v>4</v>
      </c>
      <c r="H520" s="27">
        <v>247</v>
      </c>
      <c r="I520" s="72">
        <v>120</v>
      </c>
      <c r="J520" s="44">
        <f>I520*H520</f>
        <v>29640</v>
      </c>
      <c r="K520" s="39"/>
      <c r="L520" s="39">
        <f t="shared" ref="L520" si="196">+J520*1.2</f>
        <v>35568</v>
      </c>
      <c r="M520" s="62"/>
      <c r="N520" s="62">
        <f t="shared" ref="N520" si="197">+L520*0.025</f>
        <v>889.2</v>
      </c>
    </row>
    <row r="521" spans="3:14" ht="15" customHeight="1" x14ac:dyDescent="0.25">
      <c r="C521" s="118" t="s">
        <v>6</v>
      </c>
      <c r="D521" s="119"/>
      <c r="E521" s="119"/>
      <c r="F521" s="119"/>
      <c r="G521" s="119"/>
      <c r="H521" s="25">
        <f>SUM(H520)</f>
        <v>247</v>
      </c>
      <c r="I521" s="72"/>
      <c r="J521" s="44"/>
      <c r="K521" s="39"/>
      <c r="L521" s="39"/>
      <c r="M521" s="62"/>
      <c r="N521" s="62"/>
    </row>
    <row r="522" spans="3:14" ht="30" customHeight="1" x14ac:dyDescent="0.25">
      <c r="C522" s="26">
        <v>2</v>
      </c>
      <c r="D522" s="27"/>
      <c r="E522" s="124" t="s">
        <v>226</v>
      </c>
      <c r="F522" s="125"/>
      <c r="G522" s="27" t="s">
        <v>3</v>
      </c>
      <c r="H522" s="27">
        <v>3</v>
      </c>
      <c r="I522" s="72">
        <v>500</v>
      </c>
      <c r="J522" s="44">
        <f>I522*H522</f>
        <v>1500</v>
      </c>
      <c r="K522" s="39"/>
      <c r="L522" s="39">
        <f t="shared" ref="L522" si="198">+J522*1.2</f>
        <v>1800</v>
      </c>
      <c r="M522" s="62"/>
      <c r="N522" s="62">
        <f t="shared" ref="N522" si="199">+L522*0.025</f>
        <v>45</v>
      </c>
    </row>
    <row r="523" spans="3:14" ht="15" customHeight="1" x14ac:dyDescent="0.25">
      <c r="C523" s="128" t="s">
        <v>242</v>
      </c>
      <c r="D523" s="129"/>
      <c r="E523" s="129"/>
      <c r="F523" s="129"/>
      <c r="G523" s="129"/>
      <c r="H523" s="129"/>
      <c r="I523" s="12"/>
      <c r="J523" s="21">
        <f>SUM(J516:J522)</f>
        <v>31140</v>
      </c>
      <c r="K523" s="39"/>
      <c r="L523" s="39"/>
      <c r="M523" s="62"/>
      <c r="N523" s="62"/>
    </row>
    <row r="524" spans="3:14" ht="15" customHeight="1" x14ac:dyDescent="0.25">
      <c r="C524" s="118" t="s">
        <v>49</v>
      </c>
      <c r="D524" s="119"/>
      <c r="E524" s="119"/>
      <c r="F524" s="119"/>
      <c r="G524" s="119"/>
      <c r="H524" s="119"/>
      <c r="I524" s="120"/>
      <c r="J524" s="44">
        <f>J523*0.05</f>
        <v>1557</v>
      </c>
      <c r="K524" s="39"/>
      <c r="L524" s="39"/>
      <c r="M524" s="61"/>
      <c r="N524" s="61"/>
    </row>
    <row r="525" spans="3:14" ht="15" customHeight="1" x14ac:dyDescent="0.25">
      <c r="C525" s="118" t="s">
        <v>50</v>
      </c>
      <c r="D525" s="119"/>
      <c r="E525" s="119"/>
      <c r="F525" s="119"/>
      <c r="G525" s="119"/>
      <c r="H525" s="119"/>
      <c r="I525" s="120"/>
      <c r="J525" s="44">
        <f>J523*0.1</f>
        <v>3114</v>
      </c>
      <c r="K525" s="39"/>
      <c r="L525" s="39"/>
      <c r="M525" s="61"/>
      <c r="N525" s="61"/>
    </row>
    <row r="526" spans="3:14" ht="15" customHeight="1" x14ac:dyDescent="0.25">
      <c r="C526" s="118" t="s">
        <v>324</v>
      </c>
      <c r="D526" s="119"/>
      <c r="E526" s="119"/>
      <c r="F526" s="119"/>
      <c r="G526" s="119"/>
      <c r="H526" s="119"/>
      <c r="I526" s="120"/>
      <c r="J526" s="44">
        <f>J523*0.05</f>
        <v>1557</v>
      </c>
      <c r="K526" s="39"/>
      <c r="L526" s="39"/>
      <c r="M526" s="61"/>
      <c r="N526" s="61"/>
    </row>
    <row r="527" spans="3:14" ht="15" customHeight="1" x14ac:dyDescent="0.25">
      <c r="C527" s="121" t="s">
        <v>24</v>
      </c>
      <c r="D527" s="119"/>
      <c r="E527" s="119"/>
      <c r="F527" s="119"/>
      <c r="G527" s="119"/>
      <c r="H527" s="119"/>
      <c r="I527" s="120"/>
      <c r="J527" s="21">
        <f>+J523+J524+J525+J526</f>
        <v>37368</v>
      </c>
      <c r="K527" s="32"/>
      <c r="L527" s="32">
        <f>SUM(L516:L526)</f>
        <v>37368</v>
      </c>
      <c r="M527" s="33"/>
      <c r="N527" s="33">
        <f>SUM(N516:N526)</f>
        <v>934.2</v>
      </c>
    </row>
    <row r="528" spans="3:14" ht="30" customHeight="1" x14ac:dyDescent="0.25">
      <c r="C528" s="26"/>
      <c r="D528" s="27" t="s">
        <v>56</v>
      </c>
      <c r="E528" s="122" t="s">
        <v>351</v>
      </c>
      <c r="F528" s="123"/>
      <c r="G528" s="27"/>
      <c r="H528" s="25"/>
      <c r="I528" s="25"/>
      <c r="J528" s="27"/>
      <c r="K528" s="39"/>
      <c r="L528" s="39"/>
      <c r="M528" s="61"/>
      <c r="N528" s="61"/>
    </row>
    <row r="529" spans="3:14" ht="15" customHeight="1" x14ac:dyDescent="0.25">
      <c r="C529" s="26">
        <v>1</v>
      </c>
      <c r="D529" s="27"/>
      <c r="E529" s="124" t="s">
        <v>229</v>
      </c>
      <c r="F529" s="125"/>
      <c r="G529" s="23" t="s">
        <v>36</v>
      </c>
      <c r="H529" s="25">
        <v>1</v>
      </c>
      <c r="I529" s="44">
        <v>24000</v>
      </c>
      <c r="J529" s="44">
        <f>I529*H529</f>
        <v>24000</v>
      </c>
      <c r="K529" s="39">
        <f>+J529*1.2</f>
        <v>28800</v>
      </c>
      <c r="L529" s="39"/>
      <c r="M529" s="62">
        <f>+K529*0.0667</f>
        <v>1920.9599999999998</v>
      </c>
      <c r="N529" s="62"/>
    </row>
    <row r="530" spans="3:14" ht="15" customHeight="1" x14ac:dyDescent="0.25">
      <c r="C530" s="26"/>
      <c r="D530" s="27"/>
      <c r="E530" s="124" t="s">
        <v>64</v>
      </c>
      <c r="F530" s="125"/>
      <c r="G530" s="23" t="s">
        <v>36</v>
      </c>
      <c r="H530" s="23">
        <v>1</v>
      </c>
      <c r="I530" s="78">
        <v>4000</v>
      </c>
      <c r="J530" s="44">
        <f>I530*H530</f>
        <v>4000</v>
      </c>
      <c r="K530" s="39">
        <f>+J530*1.2</f>
        <v>4800</v>
      </c>
      <c r="L530" s="39"/>
      <c r="M530" s="62">
        <f>+K530*0.0667</f>
        <v>320.15999999999997</v>
      </c>
      <c r="N530" s="62"/>
    </row>
    <row r="531" spans="3:14" ht="15" customHeight="1" x14ac:dyDescent="0.25">
      <c r="C531" s="128" t="s">
        <v>239</v>
      </c>
      <c r="D531" s="129"/>
      <c r="E531" s="129"/>
      <c r="F531" s="129"/>
      <c r="G531" s="129"/>
      <c r="H531" s="129"/>
      <c r="I531" s="12"/>
      <c r="J531" s="21">
        <f>SUM(J529:J530)</f>
        <v>28000</v>
      </c>
      <c r="K531" s="39"/>
      <c r="L531" s="39"/>
      <c r="M531" s="62"/>
      <c r="N531" s="62"/>
    </row>
    <row r="532" spans="3:14" ht="15" customHeight="1" x14ac:dyDescent="0.25">
      <c r="C532" s="118" t="s">
        <v>49</v>
      </c>
      <c r="D532" s="119"/>
      <c r="E532" s="119"/>
      <c r="F532" s="119"/>
      <c r="G532" s="119"/>
      <c r="H532" s="119"/>
      <c r="I532" s="120"/>
      <c r="J532" s="44">
        <f>J531*0.05</f>
        <v>1400</v>
      </c>
      <c r="K532" s="39"/>
      <c r="L532" s="39"/>
      <c r="M532" s="61"/>
      <c r="N532" s="61"/>
    </row>
    <row r="533" spans="3:14" ht="15" customHeight="1" x14ac:dyDescent="0.25">
      <c r="C533" s="118" t="s">
        <v>50</v>
      </c>
      <c r="D533" s="119"/>
      <c r="E533" s="119"/>
      <c r="F533" s="119"/>
      <c r="G533" s="119"/>
      <c r="H533" s="119"/>
      <c r="I533" s="120"/>
      <c r="J533" s="44">
        <f>J531*0.1</f>
        <v>2800</v>
      </c>
      <c r="K533" s="39"/>
      <c r="L533" s="39"/>
      <c r="M533" s="61"/>
      <c r="N533" s="61"/>
    </row>
    <row r="534" spans="3:14" ht="15" customHeight="1" x14ac:dyDescent="0.25">
      <c r="C534" s="118" t="s">
        <v>324</v>
      </c>
      <c r="D534" s="119"/>
      <c r="E534" s="119"/>
      <c r="F534" s="119"/>
      <c r="G534" s="119"/>
      <c r="H534" s="119"/>
      <c r="I534" s="120"/>
      <c r="J534" s="44">
        <f>J531*0.05</f>
        <v>1400</v>
      </c>
      <c r="K534" s="39"/>
      <c r="L534" s="39"/>
      <c r="M534" s="61"/>
      <c r="N534" s="61"/>
    </row>
    <row r="535" spans="3:14" ht="15" customHeight="1" x14ac:dyDescent="0.25">
      <c r="C535" s="121" t="s">
        <v>24</v>
      </c>
      <c r="D535" s="119"/>
      <c r="E535" s="119"/>
      <c r="F535" s="119"/>
      <c r="G535" s="119"/>
      <c r="H535" s="119"/>
      <c r="I535" s="120"/>
      <c r="J535" s="21">
        <f>+J531+J532+J533+J534</f>
        <v>33600</v>
      </c>
      <c r="K535" s="32">
        <f>SUM(K529:K534)</f>
        <v>33600</v>
      </c>
      <c r="L535" s="32"/>
      <c r="M535" s="33">
        <f>SUM(M529:M534)</f>
        <v>2241.12</v>
      </c>
      <c r="N535" s="33"/>
    </row>
    <row r="536" spans="3:14" ht="30" customHeight="1" x14ac:dyDescent="0.25">
      <c r="C536" s="26"/>
      <c r="D536" s="27" t="s">
        <v>57</v>
      </c>
      <c r="E536" s="122" t="s">
        <v>243</v>
      </c>
      <c r="F536" s="123"/>
      <c r="G536" s="27"/>
      <c r="H536" s="27"/>
      <c r="I536" s="72"/>
      <c r="J536" s="80"/>
      <c r="K536" s="39"/>
      <c r="L536" s="39"/>
      <c r="M536" s="62"/>
      <c r="N536" s="62"/>
    </row>
    <row r="537" spans="3:14" ht="30.75" customHeight="1" x14ac:dyDescent="0.25">
      <c r="C537" s="26">
        <v>1</v>
      </c>
      <c r="D537" s="27"/>
      <c r="E537" s="124" t="s">
        <v>244</v>
      </c>
      <c r="F537" s="125"/>
      <c r="G537" s="27" t="s">
        <v>4</v>
      </c>
      <c r="H537" s="27">
        <v>233</v>
      </c>
      <c r="I537" s="72">
        <v>70</v>
      </c>
      <c r="J537" s="44">
        <f>I537*H537</f>
        <v>16310</v>
      </c>
      <c r="K537" s="39"/>
      <c r="L537" s="39">
        <f t="shared" ref="L537" si="200">+J537*1.2</f>
        <v>19572</v>
      </c>
      <c r="M537" s="62"/>
      <c r="N537" s="62">
        <f t="shared" ref="N537" si="201">+L537*0.025</f>
        <v>489.3</v>
      </c>
    </row>
    <row r="538" spans="3:14" ht="15" customHeight="1" x14ac:dyDescent="0.25">
      <c r="C538" s="118" t="s">
        <v>6</v>
      </c>
      <c r="D538" s="119"/>
      <c r="E538" s="119"/>
      <c r="F538" s="119"/>
      <c r="G538" s="119"/>
      <c r="H538" s="25">
        <f>SUM(H537)</f>
        <v>233</v>
      </c>
      <c r="I538" s="72"/>
      <c r="J538" s="44"/>
      <c r="K538" s="39"/>
      <c r="L538" s="39"/>
      <c r="M538" s="62"/>
      <c r="N538" s="62"/>
    </row>
    <row r="539" spans="3:14" ht="15" customHeight="1" x14ac:dyDescent="0.25">
      <c r="C539" s="121" t="s">
        <v>245</v>
      </c>
      <c r="D539" s="148"/>
      <c r="E539" s="148"/>
      <c r="F539" s="148"/>
      <c r="G539" s="148"/>
      <c r="H539" s="148"/>
      <c r="I539" s="120"/>
      <c r="J539" s="21">
        <f>SUM(J536:J538)</f>
        <v>16310</v>
      </c>
      <c r="K539" s="39"/>
      <c r="L539" s="39"/>
      <c r="M539" s="62"/>
      <c r="N539" s="62"/>
    </row>
    <row r="540" spans="3:14" ht="15" customHeight="1" x14ac:dyDescent="0.25">
      <c r="C540" s="118" t="s">
        <v>49</v>
      </c>
      <c r="D540" s="119"/>
      <c r="E540" s="119"/>
      <c r="F540" s="119"/>
      <c r="G540" s="119"/>
      <c r="H540" s="119"/>
      <c r="I540" s="120"/>
      <c r="J540" s="44">
        <f>J539*0.05</f>
        <v>815.5</v>
      </c>
      <c r="K540" s="39"/>
      <c r="L540" s="39"/>
      <c r="M540" s="61"/>
      <c r="N540" s="61"/>
    </row>
    <row r="541" spans="3:14" ht="15" customHeight="1" x14ac:dyDescent="0.25">
      <c r="C541" s="118" t="s">
        <v>50</v>
      </c>
      <c r="D541" s="119"/>
      <c r="E541" s="119"/>
      <c r="F541" s="119"/>
      <c r="G541" s="119"/>
      <c r="H541" s="119"/>
      <c r="I541" s="120"/>
      <c r="J541" s="44">
        <f>J539*0.1</f>
        <v>1631</v>
      </c>
      <c r="K541" s="39"/>
      <c r="L541" s="39"/>
      <c r="M541" s="61"/>
      <c r="N541" s="61"/>
    </row>
    <row r="542" spans="3:14" ht="15" customHeight="1" x14ac:dyDescent="0.25">
      <c r="C542" s="118" t="s">
        <v>324</v>
      </c>
      <c r="D542" s="119"/>
      <c r="E542" s="119"/>
      <c r="F542" s="119"/>
      <c r="G542" s="119"/>
      <c r="H542" s="119"/>
      <c r="I542" s="120"/>
      <c r="J542" s="44">
        <f>J539*0.05</f>
        <v>815.5</v>
      </c>
      <c r="K542" s="39"/>
      <c r="L542" s="39"/>
      <c r="M542" s="61"/>
      <c r="N542" s="61"/>
    </row>
    <row r="543" spans="3:14" ht="15" customHeight="1" x14ac:dyDescent="0.25">
      <c r="C543" s="121" t="s">
        <v>24</v>
      </c>
      <c r="D543" s="119"/>
      <c r="E543" s="119"/>
      <c r="F543" s="119"/>
      <c r="G543" s="119"/>
      <c r="H543" s="119"/>
      <c r="I543" s="120"/>
      <c r="J543" s="21">
        <f>+J539+J540+J541+J542</f>
        <v>19572</v>
      </c>
      <c r="K543" s="32"/>
      <c r="L543" s="32">
        <f>SUM(L536:L542)</f>
        <v>19572</v>
      </c>
      <c r="M543" s="33"/>
      <c r="N543" s="33">
        <f>SUM(N536:N542)</f>
        <v>489.3</v>
      </c>
    </row>
    <row r="544" spans="3:14" ht="15" customHeight="1" x14ac:dyDescent="0.25">
      <c r="C544" s="27"/>
      <c r="D544" s="23" t="s">
        <v>58</v>
      </c>
      <c r="E544" s="136" t="s">
        <v>246</v>
      </c>
      <c r="F544" s="137"/>
      <c r="G544" s="58"/>
      <c r="H544" s="59"/>
      <c r="I544" s="43"/>
      <c r="J544" s="43"/>
      <c r="K544" s="39"/>
      <c r="L544" s="39"/>
      <c r="M544" s="61"/>
      <c r="N544" s="61"/>
    </row>
    <row r="545" spans="3:14" ht="30.75" customHeight="1" x14ac:dyDescent="0.25">
      <c r="C545" s="27"/>
      <c r="D545" s="27"/>
      <c r="E545" s="124" t="s">
        <v>247</v>
      </c>
      <c r="F545" s="125"/>
      <c r="G545" s="24" t="s">
        <v>36</v>
      </c>
      <c r="H545" s="25">
        <v>1</v>
      </c>
      <c r="I545" s="45"/>
      <c r="J545" s="48"/>
      <c r="K545" s="39"/>
      <c r="L545" s="39"/>
      <c r="M545" s="61"/>
      <c r="N545" s="61"/>
    </row>
    <row r="546" spans="3:14" ht="30" customHeight="1" x14ac:dyDescent="0.25">
      <c r="C546" s="23">
        <v>1</v>
      </c>
      <c r="D546" s="27"/>
      <c r="E546" s="124" t="s">
        <v>197</v>
      </c>
      <c r="F546" s="125"/>
      <c r="G546" s="27" t="s">
        <v>198</v>
      </c>
      <c r="H546" s="27">
        <v>1</v>
      </c>
      <c r="I546" s="72">
        <v>30000</v>
      </c>
      <c r="J546" s="44">
        <f t="shared" ref="J546:J549" si="202">I546*H546</f>
        <v>30000</v>
      </c>
      <c r="K546" s="39">
        <f>J546*1.2*0.5</f>
        <v>18000</v>
      </c>
      <c r="L546" s="39">
        <f>J546*1.2*0.5</f>
        <v>18000</v>
      </c>
      <c r="M546" s="62">
        <f t="shared" ref="M546" si="203">+K546*0.0667</f>
        <v>1200.5999999999999</v>
      </c>
      <c r="N546" s="62">
        <f t="shared" ref="N546:N549" si="204">+L546*0.025</f>
        <v>450</v>
      </c>
    </row>
    <row r="547" spans="3:14" ht="16.5" customHeight="1" x14ac:dyDescent="0.25">
      <c r="C547" s="23">
        <f t="shared" ref="C547:C548" si="205">1+C546</f>
        <v>2</v>
      </c>
      <c r="D547" s="27"/>
      <c r="E547" s="124" t="s">
        <v>249</v>
      </c>
      <c r="F547" s="125"/>
      <c r="G547" s="27" t="s">
        <v>198</v>
      </c>
      <c r="H547" s="27">
        <v>1</v>
      </c>
      <c r="I547" s="72">
        <v>16000</v>
      </c>
      <c r="J547" s="44">
        <f t="shared" si="202"/>
        <v>16000</v>
      </c>
      <c r="K547" s="39"/>
      <c r="L547" s="39">
        <f t="shared" ref="L547:L549" si="206">+J547*1.2</f>
        <v>19200</v>
      </c>
      <c r="M547" s="61"/>
      <c r="N547" s="62">
        <f t="shared" si="204"/>
        <v>480</v>
      </c>
    </row>
    <row r="548" spans="3:14" ht="30" customHeight="1" x14ac:dyDescent="0.25">
      <c r="C548" s="23">
        <f t="shared" si="205"/>
        <v>3</v>
      </c>
      <c r="D548" s="27"/>
      <c r="E548" s="124" t="s">
        <v>199</v>
      </c>
      <c r="F548" s="125"/>
      <c r="G548" s="27" t="s">
        <v>4</v>
      </c>
      <c r="H548" s="27">
        <v>150</v>
      </c>
      <c r="I548" s="72">
        <v>120</v>
      </c>
      <c r="J548" s="44">
        <f t="shared" si="202"/>
        <v>18000</v>
      </c>
      <c r="K548" s="39"/>
      <c r="L548" s="39">
        <f t="shared" si="206"/>
        <v>21600</v>
      </c>
      <c r="M548" s="61"/>
      <c r="N548" s="62">
        <f t="shared" si="204"/>
        <v>540</v>
      </c>
    </row>
    <row r="549" spans="3:14" ht="29.25" customHeight="1" x14ac:dyDescent="0.25">
      <c r="C549" s="23">
        <f>1+C548</f>
        <v>4</v>
      </c>
      <c r="D549" s="27"/>
      <c r="E549" s="124" t="s">
        <v>248</v>
      </c>
      <c r="F549" s="125"/>
      <c r="G549" s="27" t="s">
        <v>5</v>
      </c>
      <c r="H549" s="27">
        <v>1</v>
      </c>
      <c r="I549" s="72">
        <v>40000</v>
      </c>
      <c r="J549" s="44">
        <f t="shared" si="202"/>
        <v>40000</v>
      </c>
      <c r="K549" s="39"/>
      <c r="L549" s="39">
        <f t="shared" si="206"/>
        <v>48000</v>
      </c>
      <c r="M549" s="61"/>
      <c r="N549" s="62">
        <f t="shared" si="204"/>
        <v>1200</v>
      </c>
    </row>
    <row r="550" spans="3:14" ht="15" customHeight="1" x14ac:dyDescent="0.25">
      <c r="C550" s="121" t="s">
        <v>250</v>
      </c>
      <c r="D550" s="126"/>
      <c r="E550" s="126"/>
      <c r="F550" s="126"/>
      <c r="G550" s="126"/>
      <c r="H550" s="126"/>
      <c r="I550" s="127"/>
      <c r="J550" s="21">
        <f>SUM(J545:J549)</f>
        <v>104000</v>
      </c>
      <c r="K550" s="36"/>
      <c r="L550" s="36"/>
      <c r="M550" s="37"/>
      <c r="N550" s="37"/>
    </row>
    <row r="551" spans="3:14" ht="15" customHeight="1" x14ac:dyDescent="0.25">
      <c r="C551" s="118" t="s">
        <v>49</v>
      </c>
      <c r="D551" s="119"/>
      <c r="E551" s="119"/>
      <c r="F551" s="119"/>
      <c r="G551" s="119"/>
      <c r="H551" s="119"/>
      <c r="I551" s="120"/>
      <c r="J551" s="44">
        <f>J550*0.05</f>
        <v>5200</v>
      </c>
      <c r="K551" s="39"/>
      <c r="L551" s="39"/>
      <c r="M551" s="61"/>
      <c r="N551" s="61"/>
    </row>
    <row r="552" spans="3:14" ht="15" customHeight="1" x14ac:dyDescent="0.25">
      <c r="C552" s="118" t="s">
        <v>50</v>
      </c>
      <c r="D552" s="119"/>
      <c r="E552" s="119"/>
      <c r="F552" s="119"/>
      <c r="G552" s="119"/>
      <c r="H552" s="119"/>
      <c r="I552" s="120"/>
      <c r="J552" s="44">
        <f>J550*0.1</f>
        <v>10400</v>
      </c>
      <c r="K552" s="39"/>
      <c r="L552" s="39"/>
      <c r="M552" s="61"/>
      <c r="N552" s="61"/>
    </row>
    <row r="553" spans="3:14" ht="15" customHeight="1" x14ac:dyDescent="0.25">
      <c r="C553" s="118" t="s">
        <v>324</v>
      </c>
      <c r="D553" s="119"/>
      <c r="E553" s="119"/>
      <c r="F553" s="119"/>
      <c r="G553" s="119"/>
      <c r="H553" s="119"/>
      <c r="I553" s="120"/>
      <c r="J553" s="44">
        <f>J550*0.05</f>
        <v>5200</v>
      </c>
      <c r="K553" s="39"/>
      <c r="L553" s="39"/>
      <c r="M553" s="62">
        <f t="shared" ref="M553" si="207">+K553*0.0667</f>
        <v>0</v>
      </c>
      <c r="N553" s="62"/>
    </row>
    <row r="554" spans="3:14" ht="15" customHeight="1" x14ac:dyDescent="0.25">
      <c r="C554" s="121" t="s">
        <v>24</v>
      </c>
      <c r="D554" s="119"/>
      <c r="E554" s="119"/>
      <c r="F554" s="119"/>
      <c r="G554" s="119"/>
      <c r="H554" s="119"/>
      <c r="I554" s="120"/>
      <c r="J554" s="21">
        <f>+J550+J551+J552+J553</f>
        <v>124800</v>
      </c>
      <c r="K554" s="36">
        <f>SUM(K545:K553)</f>
        <v>18000</v>
      </c>
      <c r="L554" s="36">
        <f>SUM(L546:L553)</f>
        <v>106800</v>
      </c>
      <c r="M554" s="62">
        <f>SUM(M544:M553)</f>
        <v>1200.5999999999999</v>
      </c>
      <c r="N554" s="62">
        <f>SUM(N544:N553)</f>
        <v>2670</v>
      </c>
    </row>
    <row r="555" spans="3:14" ht="15" customHeight="1" x14ac:dyDescent="0.25">
      <c r="C555" s="130" t="s">
        <v>251</v>
      </c>
      <c r="D555" s="131"/>
      <c r="E555" s="131"/>
      <c r="F555" s="131"/>
      <c r="G555" s="131"/>
      <c r="H555" s="131"/>
      <c r="I555" s="144"/>
      <c r="J555" s="21">
        <f>+J507+J514+J527+J535+J543+J554</f>
        <v>256236</v>
      </c>
      <c r="K555" s="36">
        <f>+K507+K514+K527+K535+K543+K554</f>
        <v>51600</v>
      </c>
      <c r="L555" s="36">
        <f>+L507+L514+L527+L535+L543+L554</f>
        <v>204636</v>
      </c>
      <c r="M555" s="37">
        <f>+M507+M514+M527+M535+M543+M554</f>
        <v>3441.72</v>
      </c>
      <c r="N555" s="37">
        <f>+N507+N514+N527+N535+N543+N554</f>
        <v>5115.8999999999996</v>
      </c>
    </row>
    <row r="556" spans="3:14" ht="15" customHeight="1" x14ac:dyDescent="0.3">
      <c r="C556" s="138" t="s">
        <v>253</v>
      </c>
      <c r="D556" s="139"/>
      <c r="E556" s="139"/>
      <c r="F556" s="139"/>
      <c r="G556" s="139"/>
      <c r="H556" s="139"/>
      <c r="I556" s="139"/>
      <c r="J556" s="139"/>
      <c r="K556" s="30"/>
      <c r="L556" s="30"/>
      <c r="M556" s="31"/>
      <c r="N556" s="31"/>
    </row>
    <row r="557" spans="3:14" ht="15" customHeight="1" x14ac:dyDescent="0.3">
      <c r="C557" s="26"/>
      <c r="D557" s="27" t="s">
        <v>51</v>
      </c>
      <c r="E557" s="122" t="s">
        <v>254</v>
      </c>
      <c r="F557" s="123"/>
      <c r="G557" s="70"/>
      <c r="H557" s="70"/>
      <c r="I557" s="70"/>
      <c r="J557" s="44"/>
      <c r="K557" s="39"/>
      <c r="L557" s="39"/>
      <c r="M557" s="62"/>
      <c r="N557" s="62"/>
    </row>
    <row r="558" spans="3:14" ht="15" customHeight="1" x14ac:dyDescent="0.25">
      <c r="C558" s="26">
        <v>1</v>
      </c>
      <c r="D558" s="27"/>
      <c r="E558" s="124" t="s">
        <v>255</v>
      </c>
      <c r="F558" s="125"/>
      <c r="G558" s="27" t="s">
        <v>4</v>
      </c>
      <c r="H558" s="27">
        <v>34</v>
      </c>
      <c r="I558" s="72">
        <v>85</v>
      </c>
      <c r="J558" s="44">
        <f t="shared" ref="J558:J561" si="208">I558*H558</f>
        <v>2890</v>
      </c>
      <c r="K558" s="39"/>
      <c r="L558" s="39">
        <f t="shared" ref="L558:L561" si="209">+J558*1.2</f>
        <v>3468</v>
      </c>
      <c r="M558" s="62"/>
      <c r="N558" s="62">
        <f t="shared" ref="N558:N561" si="210">+L558*0.025</f>
        <v>86.7</v>
      </c>
    </row>
    <row r="559" spans="3:14" ht="15" customHeight="1" x14ac:dyDescent="0.25">
      <c r="C559" s="26">
        <f>1+C558</f>
        <v>2</v>
      </c>
      <c r="D559" s="27"/>
      <c r="E559" s="124" t="s">
        <v>256</v>
      </c>
      <c r="F559" s="125"/>
      <c r="G559" s="27" t="s">
        <v>4</v>
      </c>
      <c r="H559" s="27">
        <v>297</v>
      </c>
      <c r="I559" s="72">
        <v>80</v>
      </c>
      <c r="J559" s="44">
        <f t="shared" si="208"/>
        <v>23760</v>
      </c>
      <c r="K559" s="39"/>
      <c r="L559" s="39">
        <f t="shared" si="209"/>
        <v>28512</v>
      </c>
      <c r="M559" s="62"/>
      <c r="N559" s="62">
        <f t="shared" si="210"/>
        <v>712.80000000000007</v>
      </c>
    </row>
    <row r="560" spans="3:14" ht="15" customHeight="1" x14ac:dyDescent="0.25">
      <c r="C560" s="26">
        <f t="shared" ref="C560:C562" si="211">1+C559</f>
        <v>3</v>
      </c>
      <c r="D560" s="27"/>
      <c r="E560" s="124" t="s">
        <v>257</v>
      </c>
      <c r="F560" s="125"/>
      <c r="G560" s="27" t="s">
        <v>4</v>
      </c>
      <c r="H560" s="27">
        <v>270</v>
      </c>
      <c r="I560" s="72">
        <v>75</v>
      </c>
      <c r="J560" s="44">
        <f t="shared" si="208"/>
        <v>20250</v>
      </c>
      <c r="K560" s="39"/>
      <c r="L560" s="39">
        <f t="shared" si="209"/>
        <v>24300</v>
      </c>
      <c r="M560" s="62"/>
      <c r="N560" s="62">
        <f t="shared" si="210"/>
        <v>607.5</v>
      </c>
    </row>
    <row r="561" spans="3:14" ht="15" customHeight="1" x14ac:dyDescent="0.25">
      <c r="C561" s="26">
        <f t="shared" si="211"/>
        <v>4</v>
      </c>
      <c r="D561" s="27"/>
      <c r="E561" s="124" t="s">
        <v>258</v>
      </c>
      <c r="F561" s="125"/>
      <c r="G561" s="27" t="s">
        <v>4</v>
      </c>
      <c r="H561" s="27">
        <v>286</v>
      </c>
      <c r="I561" s="72">
        <v>70</v>
      </c>
      <c r="J561" s="44">
        <f t="shared" si="208"/>
        <v>20020</v>
      </c>
      <c r="K561" s="39"/>
      <c r="L561" s="39">
        <f t="shared" si="209"/>
        <v>24024</v>
      </c>
      <c r="M561" s="62"/>
      <c r="N561" s="62">
        <f t="shared" si="210"/>
        <v>600.6</v>
      </c>
    </row>
    <row r="562" spans="3:14" ht="15" customHeight="1" x14ac:dyDescent="0.25">
      <c r="C562" s="26">
        <f t="shared" si="211"/>
        <v>5</v>
      </c>
      <c r="D562" s="27"/>
      <c r="E562" s="124" t="s">
        <v>259</v>
      </c>
      <c r="F562" s="125"/>
      <c r="G562" s="27" t="s">
        <v>4</v>
      </c>
      <c r="H562" s="27">
        <v>176</v>
      </c>
      <c r="I562" s="72">
        <v>65</v>
      </c>
      <c r="J562" s="44">
        <f>I562*H562</f>
        <v>11440</v>
      </c>
      <c r="K562" s="39"/>
      <c r="L562" s="39">
        <f>+J562*1.2</f>
        <v>13728</v>
      </c>
      <c r="M562" s="62"/>
      <c r="N562" s="62">
        <f>+L562*0.025</f>
        <v>343.20000000000005</v>
      </c>
    </row>
    <row r="563" spans="3:14" ht="15" customHeight="1" x14ac:dyDescent="0.25">
      <c r="C563" s="118" t="s">
        <v>6</v>
      </c>
      <c r="D563" s="119"/>
      <c r="E563" s="119"/>
      <c r="F563" s="119"/>
      <c r="G563" s="119"/>
      <c r="H563" s="25">
        <f>SUM(H558:H562)</f>
        <v>1063</v>
      </c>
      <c r="I563" s="72"/>
      <c r="J563" s="44"/>
      <c r="K563" s="39"/>
      <c r="L563" s="39"/>
      <c r="M563" s="62"/>
      <c r="N563" s="62"/>
    </row>
    <row r="564" spans="3:14" ht="27.75" customHeight="1" x14ac:dyDescent="0.25">
      <c r="C564" s="26">
        <v>2</v>
      </c>
      <c r="D564" s="27"/>
      <c r="E564" s="124" t="s">
        <v>307</v>
      </c>
      <c r="F564" s="125"/>
      <c r="G564" s="27" t="s">
        <v>5</v>
      </c>
      <c r="H564" s="27">
        <v>17</v>
      </c>
      <c r="I564" s="72">
        <v>500</v>
      </c>
      <c r="J564" s="44">
        <f>I564*H564</f>
        <v>8500</v>
      </c>
      <c r="K564" s="39"/>
      <c r="L564" s="39">
        <f>+J564*1.2</f>
        <v>10200</v>
      </c>
      <c r="M564" s="62"/>
      <c r="N564" s="62">
        <f>+L564*0.025</f>
        <v>255</v>
      </c>
    </row>
    <row r="565" spans="3:14" ht="15" customHeight="1" x14ac:dyDescent="0.25">
      <c r="C565" s="121" t="s">
        <v>260</v>
      </c>
      <c r="D565" s="126"/>
      <c r="E565" s="126"/>
      <c r="F565" s="126"/>
      <c r="G565" s="126"/>
      <c r="H565" s="126"/>
      <c r="I565" s="127"/>
      <c r="J565" s="21">
        <f>SUM(J558:J564)</f>
        <v>86860</v>
      </c>
      <c r="K565" s="39"/>
      <c r="L565" s="39"/>
      <c r="M565" s="61"/>
      <c r="N565" s="62"/>
    </row>
    <row r="566" spans="3:14" ht="15" customHeight="1" x14ac:dyDescent="0.25">
      <c r="C566" s="118" t="s">
        <v>49</v>
      </c>
      <c r="D566" s="119"/>
      <c r="E566" s="119"/>
      <c r="F566" s="119"/>
      <c r="G566" s="119"/>
      <c r="H566" s="119"/>
      <c r="I566" s="120"/>
      <c r="J566" s="44">
        <f>J565*0.05</f>
        <v>4343</v>
      </c>
      <c r="K566" s="39"/>
      <c r="L566" s="39"/>
      <c r="M566" s="61"/>
      <c r="N566" s="61"/>
    </row>
    <row r="567" spans="3:14" ht="15" customHeight="1" x14ac:dyDescent="0.25">
      <c r="C567" s="118" t="s">
        <v>50</v>
      </c>
      <c r="D567" s="119"/>
      <c r="E567" s="119"/>
      <c r="F567" s="119"/>
      <c r="G567" s="119"/>
      <c r="H567" s="119"/>
      <c r="I567" s="120"/>
      <c r="J567" s="44">
        <f>J565*0.1</f>
        <v>8686</v>
      </c>
      <c r="K567" s="39"/>
      <c r="L567" s="39"/>
      <c r="M567" s="61"/>
      <c r="N567" s="61"/>
    </row>
    <row r="568" spans="3:14" ht="15" customHeight="1" x14ac:dyDescent="0.25">
      <c r="C568" s="118" t="s">
        <v>324</v>
      </c>
      <c r="D568" s="119"/>
      <c r="E568" s="119"/>
      <c r="F568" s="119"/>
      <c r="G568" s="119"/>
      <c r="H568" s="119"/>
      <c r="I568" s="120"/>
      <c r="J568" s="44">
        <f>J565*0.05</f>
        <v>4343</v>
      </c>
      <c r="K568" s="39"/>
      <c r="L568" s="39"/>
      <c r="M568" s="61"/>
      <c r="N568" s="61"/>
    </row>
    <row r="569" spans="3:14" ht="15" customHeight="1" x14ac:dyDescent="0.25">
      <c r="C569" s="121" t="s">
        <v>24</v>
      </c>
      <c r="D569" s="119"/>
      <c r="E569" s="119"/>
      <c r="F569" s="119"/>
      <c r="G569" s="119"/>
      <c r="H569" s="119"/>
      <c r="I569" s="120"/>
      <c r="J569" s="21">
        <f>+J565+J566+J567+J568</f>
        <v>104232</v>
      </c>
      <c r="K569" s="32"/>
      <c r="L569" s="32">
        <f>SUM(L558:L568)</f>
        <v>104232</v>
      </c>
      <c r="M569" s="34"/>
      <c r="N569" s="33">
        <f>SUM(N558:N568)</f>
        <v>2605.8000000000002</v>
      </c>
    </row>
    <row r="570" spans="3:14" ht="30.75" customHeight="1" x14ac:dyDescent="0.25">
      <c r="C570" s="26"/>
      <c r="D570" s="27" t="s">
        <v>52</v>
      </c>
      <c r="E570" s="122" t="s">
        <v>267</v>
      </c>
      <c r="F570" s="123"/>
      <c r="G570" s="27"/>
      <c r="H570" s="27"/>
      <c r="I570" s="72"/>
      <c r="J570" s="80"/>
      <c r="K570" s="39"/>
      <c r="L570" s="39"/>
      <c r="M570" s="62"/>
      <c r="N570" s="62"/>
    </row>
    <row r="571" spans="3:14" ht="29.25" customHeight="1" x14ac:dyDescent="0.25">
      <c r="C571" s="26">
        <v>1</v>
      </c>
      <c r="D571" s="27"/>
      <c r="E571" s="124" t="s">
        <v>225</v>
      </c>
      <c r="F571" s="125"/>
      <c r="G571" s="27" t="s">
        <v>4</v>
      </c>
      <c r="H571" s="27">
        <v>829</v>
      </c>
      <c r="I571" s="72">
        <v>120</v>
      </c>
      <c r="J571" s="44">
        <f>I571*H571</f>
        <v>99480</v>
      </c>
      <c r="K571" s="39"/>
      <c r="L571" s="39">
        <f t="shared" ref="L571" si="212">+J571*1.2</f>
        <v>119376</v>
      </c>
      <c r="M571" s="62"/>
      <c r="N571" s="62">
        <f t="shared" ref="N571" si="213">+L571*0.025</f>
        <v>2984.4</v>
      </c>
    </row>
    <row r="572" spans="3:14" ht="15" customHeight="1" x14ac:dyDescent="0.25">
      <c r="C572" s="118" t="s">
        <v>6</v>
      </c>
      <c r="D572" s="119"/>
      <c r="E572" s="119"/>
      <c r="F572" s="119"/>
      <c r="G572" s="119"/>
      <c r="H572" s="25">
        <f>SUM(H571)</f>
        <v>829</v>
      </c>
      <c r="I572" s="72"/>
      <c r="J572" s="44"/>
      <c r="K572" s="39"/>
      <c r="L572" s="39"/>
      <c r="M572" s="62"/>
      <c r="N572" s="62"/>
    </row>
    <row r="573" spans="3:14" ht="30.75" customHeight="1" x14ac:dyDescent="0.25">
      <c r="C573" s="26">
        <v>2</v>
      </c>
      <c r="D573" s="27"/>
      <c r="E573" s="124" t="s">
        <v>108</v>
      </c>
      <c r="F573" s="125"/>
      <c r="G573" s="27" t="s">
        <v>3</v>
      </c>
      <c r="H573" s="27">
        <v>17</v>
      </c>
      <c r="I573" s="72">
        <v>500</v>
      </c>
      <c r="J573" s="44">
        <f>I573*H573</f>
        <v>8500</v>
      </c>
      <c r="K573" s="39"/>
      <c r="L573" s="39">
        <f t="shared" ref="L573" si="214">+J573*1.2</f>
        <v>10200</v>
      </c>
      <c r="M573" s="62"/>
      <c r="N573" s="62">
        <f t="shared" ref="N573" si="215">+L573*0.025</f>
        <v>255</v>
      </c>
    </row>
    <row r="574" spans="3:14" ht="15" customHeight="1" x14ac:dyDescent="0.25">
      <c r="C574" s="128" t="s">
        <v>268</v>
      </c>
      <c r="D574" s="129"/>
      <c r="E574" s="129"/>
      <c r="F574" s="129"/>
      <c r="G574" s="129"/>
      <c r="H574" s="129"/>
      <c r="I574" s="12"/>
      <c r="J574" s="21">
        <f>SUM(J570:J573)</f>
        <v>107980</v>
      </c>
      <c r="K574" s="39"/>
      <c r="L574" s="39"/>
      <c r="M574" s="62"/>
      <c r="N574" s="62"/>
    </row>
    <row r="575" spans="3:14" ht="15" customHeight="1" x14ac:dyDescent="0.25">
      <c r="C575" s="118" t="s">
        <v>49</v>
      </c>
      <c r="D575" s="119"/>
      <c r="E575" s="119"/>
      <c r="F575" s="119"/>
      <c r="G575" s="119"/>
      <c r="H575" s="119"/>
      <c r="I575" s="120"/>
      <c r="J575" s="44">
        <f>J574*0.05</f>
        <v>5399</v>
      </c>
      <c r="K575" s="39"/>
      <c r="L575" s="39"/>
      <c r="M575" s="61"/>
      <c r="N575" s="61"/>
    </row>
    <row r="576" spans="3:14" ht="15" customHeight="1" x14ac:dyDescent="0.25">
      <c r="C576" s="118" t="s">
        <v>50</v>
      </c>
      <c r="D576" s="119"/>
      <c r="E576" s="119"/>
      <c r="F576" s="119"/>
      <c r="G576" s="119"/>
      <c r="H576" s="119"/>
      <c r="I576" s="120"/>
      <c r="J576" s="44">
        <f>J574*0.1</f>
        <v>10798</v>
      </c>
      <c r="K576" s="39"/>
      <c r="L576" s="39"/>
      <c r="M576" s="61"/>
      <c r="N576" s="61"/>
    </row>
    <row r="577" spans="3:14" ht="15" customHeight="1" x14ac:dyDescent="0.25">
      <c r="C577" s="118" t="s">
        <v>324</v>
      </c>
      <c r="D577" s="119"/>
      <c r="E577" s="119"/>
      <c r="F577" s="119"/>
      <c r="G577" s="119"/>
      <c r="H577" s="119"/>
      <c r="I577" s="120"/>
      <c r="J577" s="44">
        <f>J574*0.05</f>
        <v>5399</v>
      </c>
      <c r="K577" s="39"/>
      <c r="L577" s="39"/>
      <c r="M577" s="61"/>
      <c r="N577" s="61"/>
    </row>
    <row r="578" spans="3:14" ht="15" customHeight="1" x14ac:dyDescent="0.25">
      <c r="C578" s="121" t="s">
        <v>24</v>
      </c>
      <c r="D578" s="119"/>
      <c r="E578" s="119"/>
      <c r="F578" s="119"/>
      <c r="G578" s="119"/>
      <c r="H578" s="119"/>
      <c r="I578" s="120"/>
      <c r="J578" s="21">
        <f>+J574+J575+J576+J577</f>
        <v>129576</v>
      </c>
      <c r="K578" s="32"/>
      <c r="L578" s="32">
        <f>SUM(L570:L577)</f>
        <v>129576</v>
      </c>
      <c r="M578" s="33"/>
      <c r="N578" s="33">
        <f>SUM(N570:N577)</f>
        <v>3239.4</v>
      </c>
    </row>
    <row r="579" spans="3:14" ht="30" customHeight="1" x14ac:dyDescent="0.25">
      <c r="C579" s="26"/>
      <c r="D579" s="27" t="s">
        <v>53</v>
      </c>
      <c r="E579" s="122" t="s">
        <v>269</v>
      </c>
      <c r="F579" s="123"/>
      <c r="G579" s="27"/>
      <c r="H579" s="25"/>
      <c r="I579" s="25"/>
      <c r="J579" s="27"/>
      <c r="K579" s="39"/>
      <c r="L579" s="39"/>
      <c r="M579" s="61"/>
      <c r="N579" s="61"/>
    </row>
    <row r="580" spans="3:14" ht="29.25" customHeight="1" x14ac:dyDescent="0.25">
      <c r="C580" s="26">
        <v>1</v>
      </c>
      <c r="D580" s="27"/>
      <c r="E580" s="124" t="s">
        <v>270</v>
      </c>
      <c r="F580" s="125"/>
      <c r="G580" s="23" t="s">
        <v>36</v>
      </c>
      <c r="H580" s="25">
        <v>1</v>
      </c>
      <c r="I580" s="44">
        <v>24000</v>
      </c>
      <c r="J580" s="44">
        <f>I580*H580</f>
        <v>24000</v>
      </c>
      <c r="K580" s="39">
        <f>+J580*1.2</f>
        <v>28800</v>
      </c>
      <c r="L580" s="39"/>
      <c r="M580" s="62">
        <f>+K580*0.0667</f>
        <v>1920.9599999999998</v>
      </c>
      <c r="N580" s="62"/>
    </row>
    <row r="581" spans="3:14" ht="15" customHeight="1" x14ac:dyDescent="0.25">
      <c r="C581" s="26"/>
      <c r="D581" s="27"/>
      <c r="E581" s="124" t="s">
        <v>271</v>
      </c>
      <c r="F581" s="125"/>
      <c r="G581" s="23" t="s">
        <v>36</v>
      </c>
      <c r="H581" s="23">
        <v>1</v>
      </c>
      <c r="I581" s="78">
        <v>4000</v>
      </c>
      <c r="J581" s="44">
        <f>I581*H581</f>
        <v>4000</v>
      </c>
      <c r="K581" s="39">
        <f>+J581*1.2</f>
        <v>4800</v>
      </c>
      <c r="L581" s="39"/>
      <c r="M581" s="62">
        <f>+K581*0.0667</f>
        <v>320.15999999999997</v>
      </c>
      <c r="N581" s="62"/>
    </row>
    <row r="582" spans="3:14" ht="15" customHeight="1" x14ac:dyDescent="0.25">
      <c r="C582" s="128" t="s">
        <v>311</v>
      </c>
      <c r="D582" s="129"/>
      <c r="E582" s="129"/>
      <c r="F582" s="129"/>
      <c r="G582" s="129"/>
      <c r="H582" s="129"/>
      <c r="I582" s="12"/>
      <c r="J582" s="21">
        <f>SUM(J580:J581)</f>
        <v>28000</v>
      </c>
      <c r="K582" s="39"/>
      <c r="L582" s="39"/>
      <c r="M582" s="62"/>
      <c r="N582" s="62"/>
    </row>
    <row r="583" spans="3:14" ht="15" customHeight="1" x14ac:dyDescent="0.25">
      <c r="C583" s="118" t="s">
        <v>49</v>
      </c>
      <c r="D583" s="119"/>
      <c r="E583" s="119"/>
      <c r="F583" s="119"/>
      <c r="G583" s="119"/>
      <c r="H583" s="119"/>
      <c r="I583" s="120"/>
      <c r="J583" s="44">
        <f>J582*0.05</f>
        <v>1400</v>
      </c>
      <c r="K583" s="39"/>
      <c r="L583" s="39"/>
      <c r="M583" s="61"/>
      <c r="N583" s="61"/>
    </row>
    <row r="584" spans="3:14" ht="15" customHeight="1" x14ac:dyDescent="0.25">
      <c r="C584" s="118" t="s">
        <v>50</v>
      </c>
      <c r="D584" s="119"/>
      <c r="E584" s="119"/>
      <c r="F584" s="119"/>
      <c r="G584" s="119"/>
      <c r="H584" s="119"/>
      <c r="I584" s="120"/>
      <c r="J584" s="44">
        <f>J582*0.1</f>
        <v>2800</v>
      </c>
      <c r="K584" s="39"/>
      <c r="L584" s="39"/>
      <c r="M584" s="61"/>
      <c r="N584" s="61"/>
    </row>
    <row r="585" spans="3:14" ht="15" customHeight="1" x14ac:dyDescent="0.25">
      <c r="C585" s="118" t="s">
        <v>324</v>
      </c>
      <c r="D585" s="119"/>
      <c r="E585" s="119"/>
      <c r="F585" s="119"/>
      <c r="G585" s="119"/>
      <c r="H585" s="119"/>
      <c r="I585" s="120"/>
      <c r="J585" s="44">
        <f>J582*0.05</f>
        <v>1400</v>
      </c>
      <c r="K585" s="39"/>
      <c r="L585" s="39"/>
      <c r="M585" s="61"/>
      <c r="N585" s="61"/>
    </row>
    <row r="586" spans="3:14" ht="15" customHeight="1" x14ac:dyDescent="0.25">
      <c r="C586" s="121" t="s">
        <v>24</v>
      </c>
      <c r="D586" s="119"/>
      <c r="E586" s="119"/>
      <c r="F586" s="119"/>
      <c r="G586" s="119"/>
      <c r="H586" s="119"/>
      <c r="I586" s="120"/>
      <c r="J586" s="21">
        <f>+J582+J583+J584+J585</f>
        <v>33600</v>
      </c>
      <c r="K586" s="32">
        <f>SUM(K580:K585)</f>
        <v>33600</v>
      </c>
      <c r="L586" s="32"/>
      <c r="M586" s="33">
        <f>SUM(M580:M585)</f>
        <v>2241.12</v>
      </c>
      <c r="N586" s="33"/>
    </row>
    <row r="587" spans="3:14" ht="30" customHeight="1" x14ac:dyDescent="0.25">
      <c r="C587" s="26"/>
      <c r="D587" s="27" t="s">
        <v>54</v>
      </c>
      <c r="E587" s="122" t="s">
        <v>261</v>
      </c>
      <c r="F587" s="123"/>
      <c r="G587" s="27"/>
      <c r="H587" s="25"/>
      <c r="I587" s="25"/>
      <c r="J587" s="27"/>
      <c r="K587" s="39"/>
      <c r="L587" s="39"/>
      <c r="M587" s="61"/>
      <c r="N587" s="61"/>
    </row>
    <row r="588" spans="3:14" ht="45.75" customHeight="1" x14ac:dyDescent="0.25">
      <c r="C588" s="26">
        <v>1</v>
      </c>
      <c r="D588" s="27"/>
      <c r="E588" s="124" t="s">
        <v>273</v>
      </c>
      <c r="F588" s="125"/>
      <c r="G588" s="27" t="s">
        <v>4</v>
      </c>
      <c r="H588" s="25">
        <v>168</v>
      </c>
      <c r="I588" s="44">
        <v>70</v>
      </c>
      <c r="J588" s="44">
        <f>I588*H588</f>
        <v>11760</v>
      </c>
      <c r="K588" s="39"/>
      <c r="L588" s="39">
        <f>+J588*1.2</f>
        <v>14112</v>
      </c>
      <c r="M588" s="62"/>
      <c r="N588" s="62">
        <f>+L588*0.025</f>
        <v>352.8</v>
      </c>
    </row>
    <row r="589" spans="3:14" ht="30.75" customHeight="1" x14ac:dyDescent="0.25">
      <c r="C589" s="26">
        <v>2</v>
      </c>
      <c r="D589" s="27"/>
      <c r="E589" s="124" t="s">
        <v>272</v>
      </c>
      <c r="F589" s="125"/>
      <c r="G589" s="27" t="s">
        <v>4</v>
      </c>
      <c r="H589" s="27">
        <v>291</v>
      </c>
      <c r="I589" s="72">
        <v>70</v>
      </c>
      <c r="J589" s="44">
        <f>I589*H589</f>
        <v>20370</v>
      </c>
      <c r="K589" s="39"/>
      <c r="L589" s="39">
        <f t="shared" ref="L589" si="216">+J589*1.2</f>
        <v>24444</v>
      </c>
      <c r="M589" s="62"/>
      <c r="N589" s="62">
        <f t="shared" ref="N589" si="217">+L589*0.025</f>
        <v>611.1</v>
      </c>
    </row>
    <row r="590" spans="3:14" ht="15" customHeight="1" x14ac:dyDescent="0.25">
      <c r="C590" s="118" t="s">
        <v>6</v>
      </c>
      <c r="D590" s="119"/>
      <c r="E590" s="119"/>
      <c r="F590" s="119"/>
      <c r="G590" s="119"/>
      <c r="H590" s="25">
        <f>SUM(H588:H589)</f>
        <v>459</v>
      </c>
      <c r="I590" s="72"/>
      <c r="J590" s="44"/>
      <c r="K590" s="39"/>
      <c r="L590" s="39"/>
      <c r="M590" s="62"/>
      <c r="N590" s="62"/>
    </row>
    <row r="591" spans="3:14" ht="15" customHeight="1" x14ac:dyDescent="0.25">
      <c r="C591" s="121" t="s">
        <v>262</v>
      </c>
      <c r="D591" s="148"/>
      <c r="E591" s="148"/>
      <c r="F591" s="148"/>
      <c r="G591" s="148"/>
      <c r="H591" s="148"/>
      <c r="I591" s="120"/>
      <c r="J591" s="21">
        <f>SUM(J588:J590)</f>
        <v>32130</v>
      </c>
      <c r="K591" s="39"/>
      <c r="L591" s="39"/>
      <c r="M591" s="62"/>
      <c r="N591" s="62"/>
    </row>
    <row r="592" spans="3:14" ht="15" customHeight="1" x14ac:dyDescent="0.25">
      <c r="C592" s="118" t="s">
        <v>49</v>
      </c>
      <c r="D592" s="119"/>
      <c r="E592" s="119"/>
      <c r="F592" s="119"/>
      <c r="G592" s="119"/>
      <c r="H592" s="119"/>
      <c r="I592" s="120"/>
      <c r="J592" s="44">
        <f>J591*0.05</f>
        <v>1606.5</v>
      </c>
      <c r="K592" s="39"/>
      <c r="L592" s="39"/>
      <c r="M592" s="61"/>
      <c r="N592" s="61"/>
    </row>
    <row r="593" spans="3:14" ht="15" customHeight="1" x14ac:dyDescent="0.25">
      <c r="C593" s="118" t="s">
        <v>50</v>
      </c>
      <c r="D593" s="119"/>
      <c r="E593" s="119"/>
      <c r="F593" s="119"/>
      <c r="G593" s="119"/>
      <c r="H593" s="119"/>
      <c r="I593" s="120"/>
      <c r="J593" s="44">
        <f>J591*0.1</f>
        <v>3213</v>
      </c>
      <c r="K593" s="39"/>
      <c r="L593" s="39"/>
      <c r="M593" s="61"/>
      <c r="N593" s="61"/>
    </row>
    <row r="594" spans="3:14" ht="15" customHeight="1" x14ac:dyDescent="0.25">
      <c r="C594" s="118" t="s">
        <v>324</v>
      </c>
      <c r="D594" s="119"/>
      <c r="E594" s="119"/>
      <c r="F594" s="119"/>
      <c r="G594" s="119"/>
      <c r="H594" s="119"/>
      <c r="I594" s="120"/>
      <c r="J594" s="44">
        <f>J591*0.05</f>
        <v>1606.5</v>
      </c>
      <c r="K594" s="39"/>
      <c r="L594" s="39"/>
      <c r="M594" s="61"/>
      <c r="N594" s="61"/>
    </row>
    <row r="595" spans="3:14" ht="15" customHeight="1" x14ac:dyDescent="0.25">
      <c r="C595" s="121" t="s">
        <v>24</v>
      </c>
      <c r="D595" s="119"/>
      <c r="E595" s="119"/>
      <c r="F595" s="119"/>
      <c r="G595" s="119"/>
      <c r="H595" s="119"/>
      <c r="I595" s="120"/>
      <c r="J595" s="21">
        <f>+J591+J592+J593+J594</f>
        <v>38556</v>
      </c>
      <c r="K595" s="32"/>
      <c r="L595" s="32">
        <f>SUM(L588:L594)</f>
        <v>38556</v>
      </c>
      <c r="M595" s="33"/>
      <c r="N595" s="33">
        <f>SUM(N588:N594)</f>
        <v>963.90000000000009</v>
      </c>
    </row>
    <row r="596" spans="3:14" ht="15" customHeight="1" x14ac:dyDescent="0.25">
      <c r="C596" s="27"/>
      <c r="D596" s="23" t="s">
        <v>55</v>
      </c>
      <c r="E596" s="136" t="s">
        <v>263</v>
      </c>
      <c r="F596" s="137"/>
      <c r="G596" s="58"/>
      <c r="H596" s="59"/>
      <c r="I596" s="43"/>
      <c r="J596" s="43"/>
      <c r="K596" s="39"/>
      <c r="L596" s="39"/>
      <c r="M596" s="61"/>
      <c r="N596" s="61"/>
    </row>
    <row r="597" spans="3:14" ht="29.25" customHeight="1" x14ac:dyDescent="0.25">
      <c r="C597" s="27"/>
      <c r="D597" s="27"/>
      <c r="E597" s="124" t="s">
        <v>264</v>
      </c>
      <c r="F597" s="125"/>
      <c r="G597" s="24" t="s">
        <v>36</v>
      </c>
      <c r="H597" s="25">
        <v>1</v>
      </c>
      <c r="I597" s="45"/>
      <c r="J597" s="48"/>
      <c r="K597" s="39"/>
      <c r="L597" s="39"/>
      <c r="M597" s="61"/>
      <c r="N597" s="61"/>
    </row>
    <row r="598" spans="3:14" ht="30.75" customHeight="1" x14ac:dyDescent="0.25">
      <c r="C598" s="23">
        <f t="shared" ref="C598:C604" si="218">1+C597</f>
        <v>1</v>
      </c>
      <c r="D598" s="27"/>
      <c r="E598" s="124" t="s">
        <v>274</v>
      </c>
      <c r="F598" s="125"/>
      <c r="G598" s="23" t="s">
        <v>36</v>
      </c>
      <c r="H598" s="25">
        <v>1</v>
      </c>
      <c r="I598" s="44">
        <v>24000</v>
      </c>
      <c r="J598" s="44">
        <f>I598*H598</f>
        <v>24000</v>
      </c>
      <c r="K598" s="39">
        <f>+J598*1.2</f>
        <v>28800</v>
      </c>
      <c r="L598" s="39"/>
      <c r="M598" s="62">
        <f>+K598*0.0667</f>
        <v>1920.9599999999998</v>
      </c>
      <c r="N598" s="62"/>
    </row>
    <row r="599" spans="3:14" ht="31.5" customHeight="1" x14ac:dyDescent="0.25">
      <c r="C599" s="23">
        <f t="shared" si="218"/>
        <v>2</v>
      </c>
      <c r="D599" s="27"/>
      <c r="E599" s="124" t="s">
        <v>197</v>
      </c>
      <c r="F599" s="125"/>
      <c r="G599" s="27" t="s">
        <v>198</v>
      </c>
      <c r="H599" s="27">
        <v>1</v>
      </c>
      <c r="I599" s="72">
        <v>30000</v>
      </c>
      <c r="J599" s="44">
        <f t="shared" ref="J599:J603" si="219">I599*H599</f>
        <v>30000</v>
      </c>
      <c r="K599" s="39">
        <f>J599*1.2*0.5</f>
        <v>18000</v>
      </c>
      <c r="L599" s="39">
        <f>J599*1.2*0.5</f>
        <v>18000</v>
      </c>
      <c r="M599" s="62">
        <f t="shared" ref="M599" si="220">+K599*0.0667</f>
        <v>1200.5999999999999</v>
      </c>
      <c r="N599" s="62">
        <f t="shared" ref="N599:N602" si="221">+L599*0.025</f>
        <v>450</v>
      </c>
    </row>
    <row r="600" spans="3:14" ht="15" customHeight="1" x14ac:dyDescent="0.25">
      <c r="C600" s="23">
        <f t="shared" si="218"/>
        <v>3</v>
      </c>
      <c r="D600" s="27"/>
      <c r="E600" s="124" t="s">
        <v>275</v>
      </c>
      <c r="F600" s="125"/>
      <c r="G600" s="27" t="s">
        <v>198</v>
      </c>
      <c r="H600" s="27">
        <v>1</v>
      </c>
      <c r="I600" s="72">
        <v>16000</v>
      </c>
      <c r="J600" s="44">
        <f t="shared" si="219"/>
        <v>16000</v>
      </c>
      <c r="K600" s="39"/>
      <c r="L600" s="39">
        <f t="shared" ref="L600:L601" si="222">+J600*1.2</f>
        <v>19200</v>
      </c>
      <c r="M600" s="61"/>
      <c r="N600" s="62">
        <f t="shared" si="221"/>
        <v>480</v>
      </c>
    </row>
    <row r="601" spans="3:14" ht="30" customHeight="1" x14ac:dyDescent="0.25">
      <c r="C601" s="23">
        <f t="shared" si="218"/>
        <v>4</v>
      </c>
      <c r="D601" s="27"/>
      <c r="E601" s="124" t="s">
        <v>199</v>
      </c>
      <c r="F601" s="125"/>
      <c r="G601" s="27" t="s">
        <v>4</v>
      </c>
      <c r="H601" s="27">
        <v>150</v>
      </c>
      <c r="I601" s="72">
        <v>120</v>
      </c>
      <c r="J601" s="44">
        <f t="shared" si="219"/>
        <v>18000</v>
      </c>
      <c r="K601" s="39"/>
      <c r="L601" s="39">
        <f t="shared" si="222"/>
        <v>21600</v>
      </c>
      <c r="M601" s="61"/>
      <c r="N601" s="62">
        <f t="shared" si="221"/>
        <v>540</v>
      </c>
    </row>
    <row r="602" spans="3:14" ht="30" customHeight="1" x14ac:dyDescent="0.25">
      <c r="C602" s="23">
        <f t="shared" si="218"/>
        <v>5</v>
      </c>
      <c r="D602" s="27"/>
      <c r="E602" s="124" t="s">
        <v>276</v>
      </c>
      <c r="F602" s="125"/>
      <c r="G602" s="27" t="s">
        <v>5</v>
      </c>
      <c r="H602" s="27">
        <v>1</v>
      </c>
      <c r="I602" s="72">
        <v>55000</v>
      </c>
      <c r="J602" s="44">
        <f t="shared" si="219"/>
        <v>55000</v>
      </c>
      <c r="K602" s="39">
        <f>+J602*1.2</f>
        <v>66000</v>
      </c>
      <c r="L602" s="39"/>
      <c r="M602" s="61"/>
      <c r="N602" s="62">
        <f t="shared" si="221"/>
        <v>0</v>
      </c>
    </row>
    <row r="603" spans="3:14" ht="44.25" customHeight="1" x14ac:dyDescent="0.25">
      <c r="C603" s="23">
        <f t="shared" si="218"/>
        <v>6</v>
      </c>
      <c r="D603" s="35"/>
      <c r="E603" s="124" t="s">
        <v>304</v>
      </c>
      <c r="F603" s="125"/>
      <c r="G603" s="27" t="s">
        <v>5</v>
      </c>
      <c r="H603" s="27">
        <v>1</v>
      </c>
      <c r="I603" s="72">
        <v>21000</v>
      </c>
      <c r="J603" s="44">
        <f t="shared" si="219"/>
        <v>21000</v>
      </c>
      <c r="K603" s="39"/>
      <c r="L603" s="39">
        <f t="shared" ref="L603" si="223">+J603*1.2</f>
        <v>25200</v>
      </c>
      <c r="M603" s="61"/>
      <c r="N603" s="62">
        <f t="shared" ref="N603" si="224">+L603*0.025</f>
        <v>630</v>
      </c>
    </row>
    <row r="604" spans="3:14" ht="15" customHeight="1" x14ac:dyDescent="0.25">
      <c r="C604" s="23">
        <f t="shared" si="218"/>
        <v>7</v>
      </c>
      <c r="D604" s="35"/>
      <c r="E604" s="124" t="s">
        <v>72</v>
      </c>
      <c r="F604" s="125"/>
      <c r="G604" s="23" t="s">
        <v>36</v>
      </c>
      <c r="H604" s="23">
        <v>2</v>
      </c>
      <c r="I604" s="78">
        <v>4000</v>
      </c>
      <c r="J604" s="44">
        <f>I604*H604</f>
        <v>8000</v>
      </c>
      <c r="K604" s="39">
        <f>+J604*1.2</f>
        <v>9600</v>
      </c>
      <c r="L604" s="39"/>
      <c r="M604" s="62">
        <f>+K604*0.0667</f>
        <v>640.31999999999994</v>
      </c>
      <c r="N604" s="62"/>
    </row>
    <row r="605" spans="3:14" ht="15" customHeight="1" x14ac:dyDescent="0.25">
      <c r="C605" s="121" t="s">
        <v>265</v>
      </c>
      <c r="D605" s="126"/>
      <c r="E605" s="126"/>
      <c r="F605" s="126"/>
      <c r="G605" s="126"/>
      <c r="H605" s="126"/>
      <c r="I605" s="127"/>
      <c r="J605" s="21">
        <f>SUM(J597:J604)</f>
        <v>172000</v>
      </c>
      <c r="K605" s="36"/>
      <c r="L605" s="36"/>
      <c r="M605" s="37"/>
      <c r="N605" s="37"/>
    </row>
    <row r="606" spans="3:14" ht="15" customHeight="1" x14ac:dyDescent="0.25">
      <c r="C606" s="118" t="s">
        <v>49</v>
      </c>
      <c r="D606" s="119"/>
      <c r="E606" s="119"/>
      <c r="F606" s="119"/>
      <c r="G606" s="119"/>
      <c r="H606" s="119"/>
      <c r="I606" s="120"/>
      <c r="J606" s="44">
        <f>J605*0.05</f>
        <v>8600</v>
      </c>
      <c r="K606" s="39"/>
      <c r="L606" s="39"/>
      <c r="M606" s="61"/>
      <c r="N606" s="61"/>
    </row>
    <row r="607" spans="3:14" ht="15" customHeight="1" x14ac:dyDescent="0.25">
      <c r="C607" s="118" t="s">
        <v>50</v>
      </c>
      <c r="D607" s="119"/>
      <c r="E607" s="119"/>
      <c r="F607" s="119"/>
      <c r="G607" s="119"/>
      <c r="H607" s="119"/>
      <c r="I607" s="120"/>
      <c r="J607" s="44">
        <f>J605*0.1</f>
        <v>17200</v>
      </c>
      <c r="K607" s="39"/>
      <c r="L607" s="39"/>
      <c r="M607" s="61"/>
      <c r="N607" s="61"/>
    </row>
    <row r="608" spans="3:14" ht="15" customHeight="1" x14ac:dyDescent="0.25">
      <c r="C608" s="118" t="s">
        <v>324</v>
      </c>
      <c r="D608" s="119"/>
      <c r="E608" s="119"/>
      <c r="F608" s="119"/>
      <c r="G608" s="119"/>
      <c r="H608" s="119"/>
      <c r="I608" s="120"/>
      <c r="J608" s="44">
        <f>J605*0.05</f>
        <v>8600</v>
      </c>
      <c r="K608" s="39"/>
      <c r="L608" s="39"/>
      <c r="M608" s="62">
        <f t="shared" ref="M608" si="225">+K608*0.0667</f>
        <v>0</v>
      </c>
      <c r="N608" s="62"/>
    </row>
    <row r="609" spans="3:14" ht="15" customHeight="1" x14ac:dyDescent="0.25">
      <c r="C609" s="121" t="s">
        <v>24</v>
      </c>
      <c r="D609" s="119"/>
      <c r="E609" s="119"/>
      <c r="F609" s="119"/>
      <c r="G609" s="119"/>
      <c r="H609" s="119"/>
      <c r="I609" s="120"/>
      <c r="J609" s="21">
        <f>+J605+J606+J607+J608</f>
        <v>206400</v>
      </c>
      <c r="K609" s="36">
        <f>SUM(K597:K608)</f>
        <v>122400</v>
      </c>
      <c r="L609" s="36">
        <f>SUM(L599:L608)</f>
        <v>84000</v>
      </c>
      <c r="M609" s="62">
        <f>SUM(M596:M608)</f>
        <v>3761.8799999999992</v>
      </c>
      <c r="N609" s="62">
        <f>SUM(N596:N608)</f>
        <v>2100</v>
      </c>
    </row>
    <row r="610" spans="3:14" ht="30" customHeight="1" x14ac:dyDescent="0.25">
      <c r="C610" s="90"/>
      <c r="D610" s="91" t="s">
        <v>56</v>
      </c>
      <c r="E610" s="106" t="s">
        <v>332</v>
      </c>
      <c r="F610" s="107"/>
      <c r="G610" s="92"/>
      <c r="H610" s="92"/>
      <c r="I610" s="93"/>
      <c r="J610" s="94"/>
      <c r="K610" s="95"/>
      <c r="L610" s="95"/>
      <c r="M610" s="96"/>
      <c r="N610" s="96"/>
    </row>
    <row r="611" spans="3:14" ht="44.25" customHeight="1" x14ac:dyDescent="0.25">
      <c r="C611" s="97">
        <v>1</v>
      </c>
      <c r="D611" s="97"/>
      <c r="E611" s="108" t="s">
        <v>364</v>
      </c>
      <c r="F611" s="109"/>
      <c r="G611" s="97" t="s">
        <v>36</v>
      </c>
      <c r="H611" s="92">
        <v>2</v>
      </c>
      <c r="I611" s="93">
        <v>25000</v>
      </c>
      <c r="J611" s="98">
        <f t="shared" ref="J611" si="226">I611*H611</f>
        <v>50000</v>
      </c>
      <c r="K611" s="95"/>
      <c r="L611" s="95">
        <f>J611*1.2</f>
        <v>60000</v>
      </c>
      <c r="M611" s="99">
        <f t="shared" ref="M611" si="227">+K611*0.0667</f>
        <v>0</v>
      </c>
      <c r="N611" s="99">
        <f t="shared" ref="N611" si="228">+L611*0.025</f>
        <v>1500</v>
      </c>
    </row>
    <row r="612" spans="3:14" ht="15" customHeight="1" x14ac:dyDescent="0.25">
      <c r="C612" s="110" t="s">
        <v>162</v>
      </c>
      <c r="D612" s="111"/>
      <c r="E612" s="111"/>
      <c r="F612" s="111"/>
      <c r="G612" s="111"/>
      <c r="H612" s="111"/>
      <c r="I612" s="112"/>
      <c r="J612" s="100">
        <f>SUM(J611)</f>
        <v>50000</v>
      </c>
      <c r="K612" s="101"/>
      <c r="L612" s="101"/>
      <c r="M612" s="102"/>
      <c r="N612" s="102"/>
    </row>
    <row r="613" spans="3:14" ht="15" customHeight="1" x14ac:dyDescent="0.25">
      <c r="C613" s="113" t="s">
        <v>49</v>
      </c>
      <c r="D613" s="114"/>
      <c r="E613" s="114"/>
      <c r="F613" s="114"/>
      <c r="G613" s="114"/>
      <c r="H613" s="114"/>
      <c r="I613" s="115"/>
      <c r="J613" s="98">
        <f>J612*0.05</f>
        <v>2500</v>
      </c>
      <c r="K613" s="95"/>
      <c r="L613" s="95"/>
      <c r="M613" s="103"/>
      <c r="N613" s="103"/>
    </row>
    <row r="614" spans="3:14" ht="15" customHeight="1" x14ac:dyDescent="0.25">
      <c r="C614" s="113" t="s">
        <v>50</v>
      </c>
      <c r="D614" s="114"/>
      <c r="E614" s="114"/>
      <c r="F614" s="114"/>
      <c r="G614" s="114"/>
      <c r="H614" s="114"/>
      <c r="I614" s="115"/>
      <c r="J614" s="98">
        <f>J612*0.1</f>
        <v>5000</v>
      </c>
      <c r="K614" s="95"/>
      <c r="L614" s="95"/>
      <c r="M614" s="103"/>
      <c r="N614" s="103"/>
    </row>
    <row r="615" spans="3:14" ht="15" customHeight="1" x14ac:dyDescent="0.25">
      <c r="C615" s="113" t="s">
        <v>324</v>
      </c>
      <c r="D615" s="114"/>
      <c r="E615" s="114"/>
      <c r="F615" s="114"/>
      <c r="G615" s="114"/>
      <c r="H615" s="114"/>
      <c r="I615" s="115"/>
      <c r="J615" s="98">
        <f>J612*0.05</f>
        <v>2500</v>
      </c>
      <c r="K615" s="95"/>
      <c r="L615" s="95"/>
      <c r="M615" s="96"/>
      <c r="N615" s="96"/>
    </row>
    <row r="616" spans="3:14" ht="15" customHeight="1" x14ac:dyDescent="0.25">
      <c r="C616" s="110" t="s">
        <v>24</v>
      </c>
      <c r="D616" s="114"/>
      <c r="E616" s="114"/>
      <c r="F616" s="114"/>
      <c r="G616" s="114"/>
      <c r="H616" s="114"/>
      <c r="I616" s="115"/>
      <c r="J616" s="100">
        <f>SUM(J612:J615)</f>
        <v>60000</v>
      </c>
      <c r="K616" s="104"/>
      <c r="L616" s="104">
        <f>SUM(L611:L615)</f>
        <v>60000</v>
      </c>
      <c r="M616" s="105">
        <f t="shared" ref="M616" si="229">SUM(M612:M615)</f>
        <v>0</v>
      </c>
      <c r="N616" s="105">
        <f>SUM(N611:N615)</f>
        <v>1500</v>
      </c>
    </row>
    <row r="617" spans="3:14" ht="15" customHeight="1" x14ac:dyDescent="0.25">
      <c r="C617" s="186" t="s">
        <v>266</v>
      </c>
      <c r="D617" s="187"/>
      <c r="E617" s="187"/>
      <c r="F617" s="187"/>
      <c r="G617" s="187"/>
      <c r="H617" s="187"/>
      <c r="I617" s="188"/>
      <c r="J617" s="100">
        <f>+J569+J578+J586+J595+J609+J616</f>
        <v>572364</v>
      </c>
      <c r="K617" s="104">
        <f t="shared" ref="K617:N617" si="230">+K569+K578+K586+K595+K609+K616</f>
        <v>156000</v>
      </c>
      <c r="L617" s="104">
        <f t="shared" si="230"/>
        <v>416364</v>
      </c>
      <c r="M617" s="105">
        <f t="shared" si="230"/>
        <v>6002.9999999999991</v>
      </c>
      <c r="N617" s="105">
        <f t="shared" si="230"/>
        <v>10409.1</v>
      </c>
    </row>
    <row r="618" spans="3:14" ht="18" customHeight="1" x14ac:dyDescent="0.3">
      <c r="C618" s="138" t="s">
        <v>277</v>
      </c>
      <c r="D618" s="139"/>
      <c r="E618" s="139"/>
      <c r="F618" s="139"/>
      <c r="G618" s="139"/>
      <c r="H618" s="139"/>
      <c r="I618" s="139"/>
      <c r="J618" s="139"/>
      <c r="K618" s="39"/>
      <c r="L618" s="39"/>
      <c r="M618" s="62"/>
      <c r="N618" s="62"/>
    </row>
    <row r="619" spans="3:14" ht="15" customHeight="1" x14ac:dyDescent="0.25">
      <c r="C619" s="66"/>
      <c r="D619" s="35" t="s">
        <v>51</v>
      </c>
      <c r="E619" s="136" t="s">
        <v>279</v>
      </c>
      <c r="F619" s="137"/>
      <c r="G619" s="72"/>
      <c r="H619" s="72"/>
      <c r="I619" s="45"/>
      <c r="J619" s="57"/>
      <c r="K619" s="39"/>
      <c r="L619" s="39"/>
      <c r="M619" s="61"/>
      <c r="N619" s="61"/>
    </row>
    <row r="620" spans="3:14" ht="33" customHeight="1" x14ac:dyDescent="0.25">
      <c r="C620" s="66"/>
      <c r="D620" s="69"/>
      <c r="E620" s="132" t="s">
        <v>280</v>
      </c>
      <c r="F620" s="133"/>
      <c r="G620" s="27" t="s">
        <v>4</v>
      </c>
      <c r="H620" s="27">
        <v>320</v>
      </c>
      <c r="I620" s="45">
        <v>65</v>
      </c>
      <c r="J620" s="45">
        <f t="shared" ref="J620" si="231">I620*H620</f>
        <v>20800</v>
      </c>
      <c r="K620" s="39"/>
      <c r="L620" s="39">
        <f t="shared" ref="L620" si="232">+J620*1.2</f>
        <v>24960</v>
      </c>
      <c r="M620" s="61"/>
      <c r="N620" s="62">
        <f t="shared" ref="N620" si="233">+L620*0.025</f>
        <v>624</v>
      </c>
    </row>
    <row r="621" spans="3:14" ht="17.25" customHeight="1" x14ac:dyDescent="0.25">
      <c r="C621" s="118" t="s">
        <v>6</v>
      </c>
      <c r="D621" s="119"/>
      <c r="E621" s="119"/>
      <c r="F621" s="119"/>
      <c r="G621" s="119"/>
      <c r="H621" s="25">
        <f>SUM(H619:H620)</f>
        <v>320</v>
      </c>
      <c r="I621" s="48"/>
      <c r="J621" s="48"/>
      <c r="K621" s="39"/>
      <c r="L621" s="39"/>
      <c r="M621" s="61"/>
      <c r="N621" s="61"/>
    </row>
    <row r="622" spans="3:14" ht="17.25" customHeight="1" x14ac:dyDescent="0.25">
      <c r="C622" s="121" t="s">
        <v>6</v>
      </c>
      <c r="D622" s="119"/>
      <c r="E622" s="119"/>
      <c r="F622" s="119"/>
      <c r="G622" s="119"/>
      <c r="H622" s="119"/>
      <c r="I622" s="120"/>
      <c r="J622" s="21">
        <f>SUM(J620:J621)</f>
        <v>20800</v>
      </c>
      <c r="K622" s="39"/>
      <c r="L622" s="39"/>
      <c r="M622" s="61"/>
      <c r="N622" s="61"/>
    </row>
    <row r="623" spans="3:14" ht="15" customHeight="1" x14ac:dyDescent="0.25">
      <c r="C623" s="118" t="s">
        <v>49</v>
      </c>
      <c r="D623" s="119"/>
      <c r="E623" s="119"/>
      <c r="F623" s="119"/>
      <c r="G623" s="119"/>
      <c r="H623" s="119"/>
      <c r="I623" s="120"/>
      <c r="J623" s="44">
        <f>J622*0.05</f>
        <v>1040</v>
      </c>
      <c r="K623" s="39"/>
      <c r="L623" s="39"/>
      <c r="M623" s="61"/>
      <c r="N623" s="61"/>
    </row>
    <row r="624" spans="3:14" ht="15" customHeight="1" x14ac:dyDescent="0.25">
      <c r="C624" s="118" t="s">
        <v>50</v>
      </c>
      <c r="D624" s="119"/>
      <c r="E624" s="119"/>
      <c r="F624" s="119"/>
      <c r="G624" s="119"/>
      <c r="H624" s="119"/>
      <c r="I624" s="120"/>
      <c r="J624" s="44">
        <f>J622*0.1</f>
        <v>2080</v>
      </c>
      <c r="K624" s="39"/>
      <c r="L624" s="39"/>
      <c r="M624" s="61"/>
      <c r="N624" s="61"/>
    </row>
    <row r="625" spans="3:14" ht="15" customHeight="1" x14ac:dyDescent="0.25">
      <c r="C625" s="118" t="s">
        <v>324</v>
      </c>
      <c r="D625" s="119"/>
      <c r="E625" s="119"/>
      <c r="F625" s="119"/>
      <c r="G625" s="119"/>
      <c r="H625" s="119"/>
      <c r="I625" s="120"/>
      <c r="J625" s="44">
        <f>J622*0.05</f>
        <v>1040</v>
      </c>
      <c r="K625" s="39"/>
      <c r="L625" s="39"/>
      <c r="M625" s="62"/>
      <c r="N625" s="62"/>
    </row>
    <row r="626" spans="3:14" ht="15" customHeight="1" x14ac:dyDescent="0.25">
      <c r="C626" s="121" t="s">
        <v>24</v>
      </c>
      <c r="D626" s="119"/>
      <c r="E626" s="119"/>
      <c r="F626" s="119"/>
      <c r="G626" s="119"/>
      <c r="H626" s="119"/>
      <c r="I626" s="120"/>
      <c r="J626" s="21">
        <f>SUM(J622:J625)</f>
        <v>24960</v>
      </c>
      <c r="K626" s="36"/>
      <c r="L626" s="36">
        <f>SUM(L620:L625)</f>
        <v>24960</v>
      </c>
      <c r="M626" s="37"/>
      <c r="N626" s="37">
        <f>SUM(N620:N625)</f>
        <v>624</v>
      </c>
    </row>
    <row r="627" spans="3:14" ht="29.25" customHeight="1" x14ac:dyDescent="0.25">
      <c r="C627" s="90"/>
      <c r="D627" s="91" t="s">
        <v>52</v>
      </c>
      <c r="E627" s="106" t="s">
        <v>365</v>
      </c>
      <c r="F627" s="107"/>
      <c r="G627" s="92"/>
      <c r="H627" s="92"/>
      <c r="I627" s="93"/>
      <c r="J627" s="94"/>
      <c r="K627" s="95"/>
      <c r="L627" s="95"/>
      <c r="M627" s="96"/>
      <c r="N627" s="96"/>
    </row>
    <row r="628" spans="3:14" ht="46.5" customHeight="1" x14ac:dyDescent="0.25">
      <c r="C628" s="97">
        <v>1</v>
      </c>
      <c r="D628" s="97"/>
      <c r="E628" s="108" t="s">
        <v>366</v>
      </c>
      <c r="F628" s="109"/>
      <c r="G628" s="97" t="s">
        <v>36</v>
      </c>
      <c r="H628" s="92">
        <v>1</v>
      </c>
      <c r="I628" s="93">
        <v>25000</v>
      </c>
      <c r="J628" s="98">
        <f t="shared" ref="J628" si="234">I628*H628</f>
        <v>25000</v>
      </c>
      <c r="K628" s="95"/>
      <c r="L628" s="95">
        <f>J628*1.2</f>
        <v>30000</v>
      </c>
      <c r="M628" s="99">
        <f t="shared" ref="M628" si="235">+K628*0.0667</f>
        <v>0</v>
      </c>
      <c r="N628" s="99">
        <f t="shared" ref="N628" si="236">+L628*0.025</f>
        <v>750</v>
      </c>
    </row>
    <row r="629" spans="3:14" ht="15" customHeight="1" x14ac:dyDescent="0.25">
      <c r="C629" s="110" t="s">
        <v>162</v>
      </c>
      <c r="D629" s="111"/>
      <c r="E629" s="111"/>
      <c r="F629" s="111"/>
      <c r="G629" s="111"/>
      <c r="H629" s="111"/>
      <c r="I629" s="112"/>
      <c r="J629" s="100">
        <f>SUM(J628)</f>
        <v>25000</v>
      </c>
      <c r="K629" s="101"/>
      <c r="L629" s="101"/>
      <c r="M629" s="102"/>
      <c r="N629" s="102"/>
    </row>
    <row r="630" spans="3:14" ht="15" customHeight="1" x14ac:dyDescent="0.25">
      <c r="C630" s="113" t="s">
        <v>49</v>
      </c>
      <c r="D630" s="114"/>
      <c r="E630" s="114"/>
      <c r="F630" s="114"/>
      <c r="G630" s="114"/>
      <c r="H630" s="114"/>
      <c r="I630" s="115"/>
      <c r="J630" s="98">
        <f>J629*0.05</f>
        <v>1250</v>
      </c>
      <c r="K630" s="95"/>
      <c r="L630" s="95"/>
      <c r="M630" s="103"/>
      <c r="N630" s="103"/>
    </row>
    <row r="631" spans="3:14" ht="15" customHeight="1" x14ac:dyDescent="0.25">
      <c r="C631" s="113" t="s">
        <v>50</v>
      </c>
      <c r="D631" s="114"/>
      <c r="E631" s="114"/>
      <c r="F631" s="114"/>
      <c r="G631" s="114"/>
      <c r="H631" s="114"/>
      <c r="I631" s="115"/>
      <c r="J631" s="98">
        <f>J629*0.1</f>
        <v>2500</v>
      </c>
      <c r="K631" s="95"/>
      <c r="L631" s="95"/>
      <c r="M631" s="103"/>
      <c r="N631" s="103"/>
    </row>
    <row r="632" spans="3:14" ht="15" customHeight="1" x14ac:dyDescent="0.25">
      <c r="C632" s="113" t="s">
        <v>324</v>
      </c>
      <c r="D632" s="114"/>
      <c r="E632" s="114"/>
      <c r="F632" s="114"/>
      <c r="G632" s="114"/>
      <c r="H632" s="114"/>
      <c r="I632" s="115"/>
      <c r="J632" s="98">
        <f>J629*0.05</f>
        <v>1250</v>
      </c>
      <c r="K632" s="95"/>
      <c r="L632" s="95"/>
      <c r="M632" s="96"/>
      <c r="N632" s="96"/>
    </row>
    <row r="633" spans="3:14" ht="15" customHeight="1" x14ac:dyDescent="0.25">
      <c r="C633" s="110" t="s">
        <v>24</v>
      </c>
      <c r="D633" s="114"/>
      <c r="E633" s="114"/>
      <c r="F633" s="114"/>
      <c r="G633" s="114"/>
      <c r="H633" s="114"/>
      <c r="I633" s="115"/>
      <c r="J633" s="100">
        <f>SUM(J629:J632)</f>
        <v>30000</v>
      </c>
      <c r="K633" s="104"/>
      <c r="L633" s="104">
        <f>SUM(L628:L632)</f>
        <v>30000</v>
      </c>
      <c r="M633" s="105">
        <f t="shared" ref="M633" si="237">SUM(M629:M632)</f>
        <v>0</v>
      </c>
      <c r="N633" s="105">
        <f>SUM(N628:N632)</f>
        <v>750</v>
      </c>
    </row>
    <row r="634" spans="3:14" ht="15" customHeight="1" x14ac:dyDescent="0.25">
      <c r="C634" s="121" t="s">
        <v>281</v>
      </c>
      <c r="D634" s="119"/>
      <c r="E634" s="119"/>
      <c r="F634" s="119"/>
      <c r="G634" s="119"/>
      <c r="H634" s="119"/>
      <c r="I634" s="120"/>
      <c r="J634" s="21">
        <f>+J626+J633</f>
        <v>54960</v>
      </c>
      <c r="K634" s="36">
        <f t="shared" ref="K634:N634" si="238">+K626+K633</f>
        <v>0</v>
      </c>
      <c r="L634" s="36">
        <f t="shared" si="238"/>
        <v>54960</v>
      </c>
      <c r="M634" s="37">
        <f t="shared" si="238"/>
        <v>0</v>
      </c>
      <c r="N634" s="37">
        <f t="shared" si="238"/>
        <v>1374</v>
      </c>
    </row>
    <row r="635" spans="3:14" ht="16.5" customHeight="1" x14ac:dyDescent="0.3">
      <c r="C635" s="134" t="s">
        <v>321</v>
      </c>
      <c r="D635" s="135"/>
      <c r="E635" s="135"/>
      <c r="F635" s="135"/>
      <c r="G635" s="135"/>
      <c r="H635" s="135"/>
      <c r="I635" s="135"/>
      <c r="J635" s="135"/>
      <c r="K635" s="73"/>
      <c r="L635" s="73"/>
      <c r="M635" s="73"/>
      <c r="N635" s="73"/>
    </row>
    <row r="636" spans="3:14" s="64" customFormat="1" ht="16.5" customHeight="1" x14ac:dyDescent="0.25">
      <c r="C636" s="66"/>
      <c r="D636" s="35" t="s">
        <v>51</v>
      </c>
      <c r="E636" s="136" t="s">
        <v>322</v>
      </c>
      <c r="F636" s="137"/>
      <c r="G636" s="72"/>
      <c r="H636" s="72"/>
      <c r="I636" s="45"/>
      <c r="J636" s="57"/>
      <c r="K636" s="39"/>
      <c r="L636" s="39"/>
      <c r="M636" s="61"/>
      <c r="N636" s="61"/>
    </row>
    <row r="637" spans="3:14" s="64" customFormat="1" ht="16.5" customHeight="1" x14ac:dyDescent="0.25">
      <c r="C637" s="66"/>
      <c r="D637" s="69"/>
      <c r="E637" s="132" t="s">
        <v>323</v>
      </c>
      <c r="F637" s="133"/>
      <c r="G637" s="27" t="s">
        <v>5</v>
      </c>
      <c r="H637" s="27">
        <v>1</v>
      </c>
      <c r="I637" s="45">
        <v>2000</v>
      </c>
      <c r="J637" s="45">
        <f t="shared" ref="J637" si="239">I637*H637</f>
        <v>2000</v>
      </c>
      <c r="K637" s="39"/>
      <c r="L637" s="39">
        <f t="shared" ref="L637" si="240">+J637*1.2</f>
        <v>2400</v>
      </c>
      <c r="M637" s="61"/>
      <c r="N637" s="62">
        <f t="shared" ref="N637" si="241">+L637*0.025</f>
        <v>60</v>
      </c>
    </row>
    <row r="638" spans="3:14" s="64" customFormat="1" ht="16.5" customHeight="1" x14ac:dyDescent="0.25">
      <c r="C638" s="121" t="s">
        <v>6</v>
      </c>
      <c r="D638" s="119"/>
      <c r="E638" s="119"/>
      <c r="F638" s="119"/>
      <c r="G638" s="119"/>
      <c r="H638" s="119"/>
      <c r="I638" s="120"/>
      <c r="J638" s="21">
        <f>SUM(J637:J637)</f>
        <v>2000</v>
      </c>
      <c r="K638" s="39"/>
      <c r="L638" s="39"/>
      <c r="M638" s="61"/>
      <c r="N638" s="61"/>
    </row>
    <row r="639" spans="3:14" s="64" customFormat="1" ht="16.5" customHeight="1" x14ac:dyDescent="0.25">
      <c r="C639" s="118" t="s">
        <v>49</v>
      </c>
      <c r="D639" s="119"/>
      <c r="E639" s="119"/>
      <c r="F639" s="119"/>
      <c r="G639" s="119"/>
      <c r="H639" s="119"/>
      <c r="I639" s="120"/>
      <c r="J639" s="44">
        <f>J638*0.05</f>
        <v>100</v>
      </c>
      <c r="K639" s="39"/>
      <c r="L639" s="39"/>
      <c r="M639" s="61"/>
      <c r="N639" s="61"/>
    </row>
    <row r="640" spans="3:14" s="64" customFormat="1" ht="16.5" customHeight="1" x14ac:dyDescent="0.25">
      <c r="C640" s="118" t="s">
        <v>50</v>
      </c>
      <c r="D640" s="119"/>
      <c r="E640" s="119"/>
      <c r="F640" s="119"/>
      <c r="G640" s="119"/>
      <c r="H640" s="119"/>
      <c r="I640" s="120"/>
      <c r="J640" s="44">
        <f>J638*0.1</f>
        <v>200</v>
      </c>
      <c r="K640" s="39"/>
      <c r="L640" s="39"/>
      <c r="M640" s="61"/>
      <c r="N640" s="61"/>
    </row>
    <row r="641" spans="3:14" s="64" customFormat="1" ht="16.5" customHeight="1" x14ac:dyDescent="0.25">
      <c r="C641" s="118" t="s">
        <v>324</v>
      </c>
      <c r="D641" s="119"/>
      <c r="E641" s="119"/>
      <c r="F641" s="119"/>
      <c r="G641" s="119"/>
      <c r="H641" s="119"/>
      <c r="I641" s="120"/>
      <c r="J641" s="44">
        <f>J638*0.05</f>
        <v>100</v>
      </c>
      <c r="K641" s="39"/>
      <c r="L641" s="39"/>
      <c r="M641" s="62"/>
      <c r="N641" s="62"/>
    </row>
    <row r="642" spans="3:14" s="64" customFormat="1" ht="16.5" customHeight="1" x14ac:dyDescent="0.25">
      <c r="C642" s="121" t="s">
        <v>24</v>
      </c>
      <c r="D642" s="119"/>
      <c r="E642" s="119"/>
      <c r="F642" s="119"/>
      <c r="G642" s="119"/>
      <c r="H642" s="119"/>
      <c r="I642" s="120"/>
      <c r="J642" s="21">
        <f>SUM(J638:J641)</f>
        <v>2400</v>
      </c>
      <c r="K642" s="36"/>
      <c r="L642" s="36">
        <f>SUM(L637:L641)</f>
        <v>2400</v>
      </c>
      <c r="M642" s="37"/>
      <c r="N642" s="37">
        <f>SUM(N637:N641)</f>
        <v>60</v>
      </c>
    </row>
    <row r="643" spans="3:14" s="64" customFormat="1" ht="33.75" customHeight="1" x14ac:dyDescent="0.25">
      <c r="C643" s="65"/>
      <c r="D643" s="35" t="s">
        <v>52</v>
      </c>
      <c r="E643" s="122" t="s">
        <v>337</v>
      </c>
      <c r="F643" s="123"/>
      <c r="G643" s="27"/>
      <c r="H643" s="27"/>
      <c r="I643" s="72"/>
      <c r="J643" s="22"/>
      <c r="K643" s="39"/>
      <c r="L643" s="39"/>
      <c r="M643" s="62"/>
      <c r="N643" s="62"/>
    </row>
    <row r="644" spans="3:14" s="64" customFormat="1" ht="60" customHeight="1" x14ac:dyDescent="0.25">
      <c r="C644" s="23">
        <v>1</v>
      </c>
      <c r="D644" s="23"/>
      <c r="E644" s="124" t="s">
        <v>338</v>
      </c>
      <c r="F644" s="125"/>
      <c r="G644" s="23" t="s">
        <v>36</v>
      </c>
      <c r="H644" s="27">
        <v>1</v>
      </c>
      <c r="I644" s="72">
        <v>18000</v>
      </c>
      <c r="J644" s="44">
        <f t="shared" ref="J644" si="242">I644*H644</f>
        <v>18000</v>
      </c>
      <c r="K644" s="39"/>
      <c r="L644" s="39">
        <f>J644*1.2</f>
        <v>21600</v>
      </c>
      <c r="M644" s="40">
        <f t="shared" ref="M644" si="243">+K644*0.0667</f>
        <v>0</v>
      </c>
      <c r="N644" s="40">
        <f t="shared" ref="N644" si="244">+L644*0.025</f>
        <v>540</v>
      </c>
    </row>
    <row r="645" spans="3:14" s="64" customFormat="1" ht="16.5" customHeight="1" x14ac:dyDescent="0.25">
      <c r="C645" s="121" t="s">
        <v>162</v>
      </c>
      <c r="D645" s="126"/>
      <c r="E645" s="126"/>
      <c r="F645" s="126"/>
      <c r="G645" s="126"/>
      <c r="H645" s="126"/>
      <c r="I645" s="127"/>
      <c r="J645" s="21">
        <f>SUM(J644)</f>
        <v>18000</v>
      </c>
      <c r="K645" s="32"/>
      <c r="L645" s="32"/>
      <c r="M645" s="29"/>
      <c r="N645" s="29"/>
    </row>
    <row r="646" spans="3:14" s="64" customFormat="1" ht="16.5" customHeight="1" x14ac:dyDescent="0.25">
      <c r="C646" s="118" t="s">
        <v>49</v>
      </c>
      <c r="D646" s="119"/>
      <c r="E646" s="119"/>
      <c r="F646" s="119"/>
      <c r="G646" s="119"/>
      <c r="H646" s="119"/>
      <c r="I646" s="120"/>
      <c r="J646" s="44">
        <f>J645*0.05</f>
        <v>900</v>
      </c>
      <c r="K646" s="39"/>
      <c r="L646" s="39"/>
      <c r="M646" s="61"/>
      <c r="N646" s="61"/>
    </row>
    <row r="647" spans="3:14" s="64" customFormat="1" ht="16.5" customHeight="1" x14ac:dyDescent="0.25">
      <c r="C647" s="118" t="s">
        <v>50</v>
      </c>
      <c r="D647" s="119"/>
      <c r="E647" s="119"/>
      <c r="F647" s="119"/>
      <c r="G647" s="119"/>
      <c r="H647" s="119"/>
      <c r="I647" s="120"/>
      <c r="J647" s="44">
        <f>J645*0.1</f>
        <v>1800</v>
      </c>
      <c r="K647" s="39"/>
      <c r="L647" s="39"/>
      <c r="M647" s="61"/>
      <c r="N647" s="61"/>
    </row>
    <row r="648" spans="3:14" s="64" customFormat="1" ht="16.5" customHeight="1" x14ac:dyDescent="0.25">
      <c r="C648" s="118" t="s">
        <v>324</v>
      </c>
      <c r="D648" s="119"/>
      <c r="E648" s="119"/>
      <c r="F648" s="119"/>
      <c r="G648" s="119"/>
      <c r="H648" s="119"/>
      <c r="I648" s="120"/>
      <c r="J648" s="44">
        <f>J645*0.05</f>
        <v>900</v>
      </c>
      <c r="K648" s="39"/>
      <c r="L648" s="39"/>
      <c r="M648" s="62"/>
      <c r="N648" s="62"/>
    </row>
    <row r="649" spans="3:14" s="64" customFormat="1" ht="16.5" customHeight="1" x14ac:dyDescent="0.25">
      <c r="C649" s="121" t="s">
        <v>24</v>
      </c>
      <c r="D649" s="119"/>
      <c r="E649" s="119"/>
      <c r="F649" s="119"/>
      <c r="G649" s="119"/>
      <c r="H649" s="119"/>
      <c r="I649" s="120"/>
      <c r="J649" s="21">
        <f>SUM(J645:J648)</f>
        <v>21600</v>
      </c>
      <c r="K649" s="36"/>
      <c r="L649" s="36">
        <f>SUM(L644:L648)</f>
        <v>21600</v>
      </c>
      <c r="M649" s="37">
        <f t="shared" ref="M649" si="245">SUM(M645:M648)</f>
        <v>0</v>
      </c>
      <c r="N649" s="37">
        <f>SUM(N644:N648)</f>
        <v>540</v>
      </c>
    </row>
    <row r="650" spans="3:14" s="64" customFormat="1" ht="17.25" customHeight="1" x14ac:dyDescent="0.25">
      <c r="C650" s="65"/>
      <c r="D650" s="35" t="s">
        <v>53</v>
      </c>
      <c r="E650" s="122" t="s">
        <v>333</v>
      </c>
      <c r="F650" s="123"/>
      <c r="G650" s="27"/>
      <c r="H650" s="27"/>
      <c r="I650" s="72"/>
      <c r="J650" s="22"/>
      <c r="K650" s="39"/>
      <c r="L650" s="39"/>
      <c r="M650" s="62"/>
      <c r="N650" s="62"/>
    </row>
    <row r="651" spans="3:14" s="64" customFormat="1" ht="33.75" customHeight="1" x14ac:dyDescent="0.25">
      <c r="C651" s="97">
        <v>1</v>
      </c>
      <c r="D651" s="97"/>
      <c r="E651" s="108" t="s">
        <v>363</v>
      </c>
      <c r="F651" s="109"/>
      <c r="G651" s="97" t="s">
        <v>36</v>
      </c>
      <c r="H651" s="92">
        <v>2</v>
      </c>
      <c r="I651" s="93">
        <v>25000</v>
      </c>
      <c r="J651" s="98">
        <f t="shared" ref="J651" si="246">I651*H651</f>
        <v>50000</v>
      </c>
      <c r="K651" s="95"/>
      <c r="L651" s="95">
        <f>J651*1.2</f>
        <v>60000</v>
      </c>
      <c r="M651" s="99">
        <f t="shared" ref="M651" si="247">+K651*0.0667</f>
        <v>0</v>
      </c>
      <c r="N651" s="99">
        <f t="shared" ref="N651" si="248">+L651*0.025</f>
        <v>1500</v>
      </c>
    </row>
    <row r="652" spans="3:14" s="64" customFormat="1" ht="16.5" customHeight="1" x14ac:dyDescent="0.25">
      <c r="C652" s="110" t="s">
        <v>162</v>
      </c>
      <c r="D652" s="111"/>
      <c r="E652" s="111"/>
      <c r="F652" s="111"/>
      <c r="G652" s="111"/>
      <c r="H652" s="111"/>
      <c r="I652" s="112"/>
      <c r="J652" s="100">
        <f>SUM(J651)</f>
        <v>50000</v>
      </c>
      <c r="K652" s="101"/>
      <c r="L652" s="101"/>
      <c r="M652" s="102"/>
      <c r="N652" s="102"/>
    </row>
    <row r="653" spans="3:14" s="64" customFormat="1" ht="16.5" customHeight="1" x14ac:dyDescent="0.25">
      <c r="C653" s="113" t="s">
        <v>49</v>
      </c>
      <c r="D653" s="114"/>
      <c r="E653" s="114"/>
      <c r="F653" s="114"/>
      <c r="G653" s="114"/>
      <c r="H653" s="114"/>
      <c r="I653" s="115"/>
      <c r="J653" s="98">
        <f>J652*0.05</f>
        <v>2500</v>
      </c>
      <c r="K653" s="95"/>
      <c r="L653" s="95"/>
      <c r="M653" s="103"/>
      <c r="N653" s="103"/>
    </row>
    <row r="654" spans="3:14" s="64" customFormat="1" ht="16.5" customHeight="1" x14ac:dyDescent="0.25">
      <c r="C654" s="113" t="s">
        <v>50</v>
      </c>
      <c r="D654" s="114"/>
      <c r="E654" s="114"/>
      <c r="F654" s="114"/>
      <c r="G654" s="114"/>
      <c r="H654" s="114"/>
      <c r="I654" s="115"/>
      <c r="J654" s="98">
        <f>J652*0.1</f>
        <v>5000</v>
      </c>
      <c r="K654" s="95"/>
      <c r="L654" s="95"/>
      <c r="M654" s="103"/>
      <c r="N654" s="103"/>
    </row>
    <row r="655" spans="3:14" s="64" customFormat="1" ht="16.5" customHeight="1" x14ac:dyDescent="0.25">
      <c r="C655" s="113" t="s">
        <v>324</v>
      </c>
      <c r="D655" s="114"/>
      <c r="E655" s="114"/>
      <c r="F655" s="114"/>
      <c r="G655" s="114"/>
      <c r="H655" s="114"/>
      <c r="I655" s="115"/>
      <c r="J655" s="98">
        <f>J652*0.05</f>
        <v>2500</v>
      </c>
      <c r="K655" s="95"/>
      <c r="L655" s="95"/>
      <c r="M655" s="96"/>
      <c r="N655" s="96"/>
    </row>
    <row r="656" spans="3:14" s="64" customFormat="1" ht="16.5" customHeight="1" x14ac:dyDescent="0.25">
      <c r="C656" s="110" t="s">
        <v>24</v>
      </c>
      <c r="D656" s="114"/>
      <c r="E656" s="114"/>
      <c r="F656" s="114"/>
      <c r="G656" s="114"/>
      <c r="H656" s="114"/>
      <c r="I656" s="115"/>
      <c r="J656" s="100">
        <f>SUM(J652:J655)</f>
        <v>60000</v>
      </c>
      <c r="K656" s="104"/>
      <c r="L656" s="104">
        <f>SUM(L651:L655)</f>
        <v>60000</v>
      </c>
      <c r="M656" s="105">
        <f t="shared" ref="M656" si="249">SUM(M652:M655)</f>
        <v>0</v>
      </c>
      <c r="N656" s="105">
        <f>SUM(N651:N655)</f>
        <v>1500</v>
      </c>
    </row>
    <row r="657" spans="3:14" s="64" customFormat="1" ht="16.5" customHeight="1" x14ac:dyDescent="0.25">
      <c r="C657" s="23"/>
      <c r="D657" s="23" t="s">
        <v>51</v>
      </c>
      <c r="E657" s="122" t="s">
        <v>334</v>
      </c>
      <c r="F657" s="123"/>
      <c r="G657" s="41"/>
      <c r="H657" s="41"/>
      <c r="I657" s="42"/>
      <c r="J657" s="43"/>
      <c r="K657" s="39"/>
      <c r="L657" s="39"/>
      <c r="M657" s="61"/>
      <c r="N657" s="61"/>
    </row>
    <row r="658" spans="3:14" s="64" customFormat="1" ht="51.75" customHeight="1" x14ac:dyDescent="0.25">
      <c r="C658" s="23">
        <v>1</v>
      </c>
      <c r="D658" s="23"/>
      <c r="E658" s="124" t="s">
        <v>335</v>
      </c>
      <c r="F658" s="125"/>
      <c r="G658" s="23" t="s">
        <v>36</v>
      </c>
      <c r="H658" s="27">
        <v>1</v>
      </c>
      <c r="I658" s="72">
        <v>4500</v>
      </c>
      <c r="J658" s="44">
        <f t="shared" ref="J658" si="250">I658*H658</f>
        <v>4500</v>
      </c>
      <c r="K658" s="39"/>
      <c r="L658" s="39">
        <f>J658*1.2</f>
        <v>5400</v>
      </c>
      <c r="M658" s="40">
        <f t="shared" ref="M658" si="251">+K658*0.0667</f>
        <v>0</v>
      </c>
      <c r="N658" s="40">
        <f t="shared" ref="N658" si="252">+L658*0.025</f>
        <v>135</v>
      </c>
    </row>
    <row r="659" spans="3:14" s="64" customFormat="1" ht="16.5" customHeight="1" x14ac:dyDescent="0.25">
      <c r="C659" s="121" t="s">
        <v>162</v>
      </c>
      <c r="D659" s="126"/>
      <c r="E659" s="126"/>
      <c r="F659" s="126"/>
      <c r="G659" s="126"/>
      <c r="H659" s="126"/>
      <c r="I659" s="127"/>
      <c r="J659" s="21">
        <f>SUM(J658)</f>
        <v>4500</v>
      </c>
      <c r="K659" s="32"/>
      <c r="L659" s="32"/>
      <c r="M659" s="29"/>
      <c r="N659" s="29"/>
    </row>
    <row r="660" spans="3:14" s="64" customFormat="1" ht="16.5" customHeight="1" x14ac:dyDescent="0.25">
      <c r="C660" s="118" t="s">
        <v>49</v>
      </c>
      <c r="D660" s="119"/>
      <c r="E660" s="119"/>
      <c r="F660" s="119"/>
      <c r="G660" s="119"/>
      <c r="H660" s="119"/>
      <c r="I660" s="120"/>
      <c r="J660" s="44">
        <f>J659*0.05</f>
        <v>225</v>
      </c>
      <c r="K660" s="39"/>
      <c r="L660" s="39"/>
      <c r="M660" s="61"/>
      <c r="N660" s="61"/>
    </row>
    <row r="661" spans="3:14" s="64" customFormat="1" ht="16.5" customHeight="1" x14ac:dyDescent="0.25">
      <c r="C661" s="118" t="s">
        <v>50</v>
      </c>
      <c r="D661" s="119"/>
      <c r="E661" s="119"/>
      <c r="F661" s="119"/>
      <c r="G661" s="119"/>
      <c r="H661" s="119"/>
      <c r="I661" s="120"/>
      <c r="J661" s="44">
        <f>J659*0.1</f>
        <v>450</v>
      </c>
      <c r="K661" s="39"/>
      <c r="L661" s="39"/>
      <c r="M661" s="61"/>
      <c r="N661" s="61"/>
    </row>
    <row r="662" spans="3:14" s="64" customFormat="1" ht="16.5" customHeight="1" x14ac:dyDescent="0.25">
      <c r="C662" s="118" t="s">
        <v>324</v>
      </c>
      <c r="D662" s="119"/>
      <c r="E662" s="119"/>
      <c r="F662" s="119"/>
      <c r="G662" s="119"/>
      <c r="H662" s="119"/>
      <c r="I662" s="120"/>
      <c r="J662" s="44">
        <f>J659*0.05</f>
        <v>225</v>
      </c>
      <c r="K662" s="39"/>
      <c r="L662" s="39"/>
      <c r="M662" s="62"/>
      <c r="N662" s="62"/>
    </row>
    <row r="663" spans="3:14" s="64" customFormat="1" ht="16.5" customHeight="1" x14ac:dyDescent="0.25">
      <c r="C663" s="121" t="s">
        <v>24</v>
      </c>
      <c r="D663" s="119"/>
      <c r="E663" s="119"/>
      <c r="F663" s="119"/>
      <c r="G663" s="119"/>
      <c r="H663" s="119"/>
      <c r="I663" s="120"/>
      <c r="J663" s="22">
        <f>SUM(J659:J662)</f>
        <v>5400</v>
      </c>
      <c r="K663" s="30"/>
      <c r="L663" s="30">
        <f>SUM(L658:L662)</f>
        <v>5400</v>
      </c>
      <c r="M663" s="31">
        <f t="shared" ref="M663" si="253">SUM(M659:M662)</f>
        <v>0</v>
      </c>
      <c r="N663" s="31">
        <f>SUM(N658:N662)</f>
        <v>135</v>
      </c>
    </row>
    <row r="664" spans="3:14" s="64" customFormat="1" ht="16.5" customHeight="1" x14ac:dyDescent="0.25">
      <c r="C664" s="121" t="s">
        <v>325</v>
      </c>
      <c r="D664" s="119"/>
      <c r="E664" s="119"/>
      <c r="F664" s="119"/>
      <c r="G664" s="119"/>
      <c r="H664" s="119"/>
      <c r="I664" s="120"/>
      <c r="J664" s="21">
        <f>+J642+J649+J656+J663</f>
        <v>89400</v>
      </c>
      <c r="K664" s="36"/>
      <c r="L664" s="36">
        <f t="shared" ref="L664:N664" si="254">+L642+L649+L656+L663</f>
        <v>89400</v>
      </c>
      <c r="M664" s="37"/>
      <c r="N664" s="37">
        <f t="shared" si="254"/>
        <v>2235</v>
      </c>
    </row>
    <row r="665" spans="3:14" ht="15" customHeight="1" x14ac:dyDescent="0.3">
      <c r="C665" s="134" t="s">
        <v>282</v>
      </c>
      <c r="D665" s="143"/>
      <c r="E665" s="143"/>
      <c r="F665" s="143"/>
      <c r="G665" s="143"/>
      <c r="H665" s="143"/>
      <c r="I665" s="143"/>
      <c r="J665" s="143"/>
      <c r="K665" s="131"/>
      <c r="L665" s="131"/>
      <c r="M665" s="131"/>
      <c r="N665" s="144"/>
    </row>
    <row r="666" spans="3:14" ht="15.75" customHeight="1" x14ac:dyDescent="0.3">
      <c r="C666" s="26"/>
      <c r="D666" s="27" t="s">
        <v>51</v>
      </c>
      <c r="E666" s="122" t="s">
        <v>284</v>
      </c>
      <c r="F666" s="123"/>
      <c r="G666" s="70"/>
      <c r="H666" s="70"/>
      <c r="I666" s="70"/>
      <c r="J666" s="70"/>
      <c r="K666" s="39"/>
      <c r="L666" s="39"/>
      <c r="M666" s="61"/>
      <c r="N666" s="61"/>
    </row>
    <row r="667" spans="3:14" ht="30.75" customHeight="1" x14ac:dyDescent="0.25">
      <c r="C667" s="26">
        <v>1</v>
      </c>
      <c r="D667" s="27"/>
      <c r="E667" s="124" t="s">
        <v>283</v>
      </c>
      <c r="F667" s="125"/>
      <c r="G667" s="27" t="s">
        <v>4</v>
      </c>
      <c r="H667" s="27">
        <v>697</v>
      </c>
      <c r="I667" s="72">
        <v>80</v>
      </c>
      <c r="J667" s="44">
        <f>I667*H667</f>
        <v>55760</v>
      </c>
      <c r="K667" s="39"/>
      <c r="L667" s="39">
        <f>+J667*1.2</f>
        <v>66912</v>
      </c>
      <c r="M667" s="62"/>
      <c r="N667" s="62">
        <f>+L667*0.025</f>
        <v>1672.8000000000002</v>
      </c>
    </row>
    <row r="668" spans="3:14" ht="15.75" customHeight="1" x14ac:dyDescent="0.25">
      <c r="C668" s="118" t="s">
        <v>6</v>
      </c>
      <c r="D668" s="119"/>
      <c r="E668" s="119"/>
      <c r="F668" s="119"/>
      <c r="G668" s="119"/>
      <c r="H668" s="25">
        <f>SUM(H665:H667)</f>
        <v>697</v>
      </c>
      <c r="I668" s="72"/>
      <c r="J668" s="44"/>
      <c r="K668" s="39"/>
      <c r="L668" s="39"/>
      <c r="M668" s="62"/>
      <c r="N668" s="62"/>
    </row>
    <row r="669" spans="3:14" ht="15" customHeight="1" x14ac:dyDescent="0.3">
      <c r="C669" s="26"/>
      <c r="D669" s="27" t="s">
        <v>52</v>
      </c>
      <c r="E669" s="122" t="s">
        <v>285</v>
      </c>
      <c r="F669" s="123"/>
      <c r="G669" s="70"/>
      <c r="H669" s="70"/>
      <c r="I669" s="70"/>
      <c r="J669" s="46"/>
      <c r="K669" s="39"/>
      <c r="L669" s="39"/>
      <c r="M669" s="62"/>
      <c r="N669" s="62">
        <f>+L669*0.025</f>
        <v>0</v>
      </c>
    </row>
    <row r="670" spans="3:14" ht="15" customHeight="1" x14ac:dyDescent="0.25">
      <c r="C670" s="26">
        <v>1</v>
      </c>
      <c r="D670" s="27"/>
      <c r="E670" s="124" t="s">
        <v>219</v>
      </c>
      <c r="F670" s="125"/>
      <c r="G670" s="27" t="s">
        <v>4</v>
      </c>
      <c r="H670" s="27">
        <v>1004</v>
      </c>
      <c r="I670" s="72">
        <v>70</v>
      </c>
      <c r="J670" s="44">
        <f>I670*H670</f>
        <v>70280</v>
      </c>
      <c r="K670" s="39"/>
      <c r="L670" s="39">
        <f>+J670*1.2</f>
        <v>84336</v>
      </c>
      <c r="M670" s="62"/>
      <c r="N670" s="62">
        <f>+L670*0.025</f>
        <v>2108.4</v>
      </c>
    </row>
    <row r="671" spans="3:14" ht="15.75" customHeight="1" x14ac:dyDescent="0.25">
      <c r="C671" s="118" t="s">
        <v>6</v>
      </c>
      <c r="D671" s="119"/>
      <c r="E671" s="119"/>
      <c r="F671" s="119"/>
      <c r="G671" s="119"/>
      <c r="H671" s="25">
        <f>SUM(H670)</f>
        <v>1004</v>
      </c>
      <c r="I671" s="72"/>
      <c r="J671" s="44"/>
      <c r="K671" s="39"/>
      <c r="L671" s="39"/>
      <c r="M671" s="62"/>
      <c r="N671" s="62"/>
    </row>
    <row r="672" spans="3:14" ht="36" customHeight="1" x14ac:dyDescent="0.25">
      <c r="C672" s="26">
        <v>2</v>
      </c>
      <c r="D672" s="27"/>
      <c r="E672" s="124" t="s">
        <v>108</v>
      </c>
      <c r="F672" s="125"/>
      <c r="G672" s="27" t="s">
        <v>74</v>
      </c>
      <c r="H672" s="27">
        <v>14</v>
      </c>
      <c r="I672" s="72">
        <v>500</v>
      </c>
      <c r="J672" s="44">
        <f>I672*H672</f>
        <v>7000</v>
      </c>
      <c r="K672" s="39"/>
      <c r="L672" s="39">
        <f>+J672*1.2</f>
        <v>8400</v>
      </c>
      <c r="M672" s="62"/>
      <c r="N672" s="62">
        <f>+L672*0.025</f>
        <v>210</v>
      </c>
    </row>
    <row r="673" spans="3:14" ht="15" customHeight="1" x14ac:dyDescent="0.25">
      <c r="C673" s="128" t="s">
        <v>286</v>
      </c>
      <c r="D673" s="129"/>
      <c r="E673" s="129"/>
      <c r="F673" s="129"/>
      <c r="G673" s="129"/>
      <c r="H673" s="129"/>
      <c r="I673" s="12"/>
      <c r="J673" s="21">
        <f>SUM(J667:J672)</f>
        <v>133040</v>
      </c>
      <c r="K673" s="39"/>
      <c r="L673" s="39"/>
      <c r="M673" s="62"/>
      <c r="N673" s="62"/>
    </row>
    <row r="674" spans="3:14" ht="18" customHeight="1" x14ac:dyDescent="0.25">
      <c r="C674" s="118" t="s">
        <v>49</v>
      </c>
      <c r="D674" s="119"/>
      <c r="E674" s="119"/>
      <c r="F674" s="119"/>
      <c r="G674" s="119"/>
      <c r="H674" s="119"/>
      <c r="I674" s="120"/>
      <c r="J674" s="44">
        <f>J673*0.05</f>
        <v>6652</v>
      </c>
      <c r="K674" s="39"/>
      <c r="L674" s="39"/>
      <c r="M674" s="61"/>
      <c r="N674" s="62"/>
    </row>
    <row r="675" spans="3:14" ht="18" customHeight="1" x14ac:dyDescent="0.25">
      <c r="C675" s="118" t="s">
        <v>50</v>
      </c>
      <c r="D675" s="119"/>
      <c r="E675" s="119"/>
      <c r="F675" s="119"/>
      <c r="G675" s="119"/>
      <c r="H675" s="119"/>
      <c r="I675" s="120"/>
      <c r="J675" s="44">
        <f>J673*0.1</f>
        <v>13304</v>
      </c>
      <c r="K675" s="39"/>
      <c r="L675" s="39"/>
      <c r="M675" s="61"/>
      <c r="N675" s="61"/>
    </row>
    <row r="676" spans="3:14" ht="18" customHeight="1" x14ac:dyDescent="0.25">
      <c r="C676" s="118" t="s">
        <v>324</v>
      </c>
      <c r="D676" s="119"/>
      <c r="E676" s="119"/>
      <c r="F676" s="119"/>
      <c r="G676" s="119"/>
      <c r="H676" s="119"/>
      <c r="I676" s="120"/>
      <c r="J676" s="44">
        <f>J673*0.05</f>
        <v>6652</v>
      </c>
      <c r="K676" s="39"/>
      <c r="L676" s="39"/>
      <c r="M676" s="61"/>
      <c r="N676" s="61"/>
    </row>
    <row r="677" spans="3:14" ht="18" customHeight="1" x14ac:dyDescent="0.25">
      <c r="C677" s="121" t="s">
        <v>24</v>
      </c>
      <c r="D677" s="119"/>
      <c r="E677" s="119"/>
      <c r="F677" s="119"/>
      <c r="G677" s="119"/>
      <c r="H677" s="119"/>
      <c r="I677" s="120"/>
      <c r="J677" s="21">
        <f>+J673+J674+J675+J676</f>
        <v>159648</v>
      </c>
      <c r="K677" s="32"/>
      <c r="L677" s="32">
        <f>SUM(L667:L676)</f>
        <v>159648</v>
      </c>
      <c r="M677" s="34"/>
      <c r="N677" s="33">
        <f>SUM(N667:N676)</f>
        <v>3991.2000000000003</v>
      </c>
    </row>
    <row r="678" spans="3:14" ht="35.25" customHeight="1" x14ac:dyDescent="0.25">
      <c r="C678" s="26"/>
      <c r="D678" s="27" t="s">
        <v>53</v>
      </c>
      <c r="E678" s="122" t="s">
        <v>287</v>
      </c>
      <c r="F678" s="123"/>
      <c r="G678" s="27"/>
      <c r="H678" s="25"/>
      <c r="I678" s="25"/>
      <c r="J678" s="27"/>
      <c r="K678" s="39"/>
      <c r="L678" s="39"/>
      <c r="M678" s="61"/>
      <c r="N678" s="61"/>
    </row>
    <row r="679" spans="3:14" ht="30" customHeight="1" x14ac:dyDescent="0.25">
      <c r="C679" s="26">
        <v>1</v>
      </c>
      <c r="D679" s="27"/>
      <c r="E679" s="124" t="s">
        <v>224</v>
      </c>
      <c r="F679" s="125"/>
      <c r="G679" s="27" t="s">
        <v>4</v>
      </c>
      <c r="H679" s="25">
        <v>1396</v>
      </c>
      <c r="I679" s="44">
        <v>120</v>
      </c>
      <c r="J679" s="44">
        <f>I679*H679</f>
        <v>167520</v>
      </c>
      <c r="K679" s="39"/>
      <c r="L679" s="39">
        <f>+J679*1.2</f>
        <v>201024</v>
      </c>
      <c r="M679" s="62"/>
      <c r="N679" s="62">
        <f>+L679*0.025</f>
        <v>5025.6000000000004</v>
      </c>
    </row>
    <row r="680" spans="3:14" ht="18" customHeight="1" x14ac:dyDescent="0.25">
      <c r="C680" s="118" t="s">
        <v>6</v>
      </c>
      <c r="D680" s="119"/>
      <c r="E680" s="119"/>
      <c r="F680" s="119"/>
      <c r="G680" s="119"/>
      <c r="H680" s="25">
        <f>SUM(H679)</f>
        <v>1396</v>
      </c>
      <c r="I680" s="44"/>
      <c r="J680" s="44"/>
      <c r="K680" s="39"/>
      <c r="L680" s="39"/>
      <c r="M680" s="62"/>
      <c r="N680" s="62"/>
    </row>
    <row r="681" spans="3:14" ht="30" customHeight="1" x14ac:dyDescent="0.25">
      <c r="C681" s="26">
        <v>2</v>
      </c>
      <c r="D681" s="27"/>
      <c r="E681" s="124" t="s">
        <v>95</v>
      </c>
      <c r="F681" s="125"/>
      <c r="G681" s="27" t="s">
        <v>3</v>
      </c>
      <c r="H681" s="27">
        <v>14</v>
      </c>
      <c r="I681" s="72">
        <v>500</v>
      </c>
      <c r="J681" s="44">
        <f>I681*H681</f>
        <v>7000</v>
      </c>
      <c r="K681" s="39"/>
      <c r="L681" s="39">
        <f t="shared" ref="L681" si="255">+J681*1.2</f>
        <v>8400</v>
      </c>
      <c r="M681" s="62"/>
      <c r="N681" s="62">
        <f t="shared" ref="N681" si="256">+L681*0.025</f>
        <v>210</v>
      </c>
    </row>
    <row r="682" spans="3:14" ht="18" customHeight="1" x14ac:dyDescent="0.25">
      <c r="C682" s="128" t="s">
        <v>288</v>
      </c>
      <c r="D682" s="129"/>
      <c r="E682" s="129"/>
      <c r="F682" s="129"/>
      <c r="G682" s="129"/>
      <c r="H682" s="129"/>
      <c r="I682" s="12"/>
      <c r="J682" s="21">
        <f>SUM(J679:J681)</f>
        <v>174520</v>
      </c>
      <c r="K682" s="39"/>
      <c r="L682" s="39"/>
      <c r="M682" s="62"/>
      <c r="N682" s="62"/>
    </row>
    <row r="683" spans="3:14" ht="18" customHeight="1" x14ac:dyDescent="0.25">
      <c r="C683" s="118" t="s">
        <v>49</v>
      </c>
      <c r="D683" s="119"/>
      <c r="E683" s="119"/>
      <c r="F683" s="119"/>
      <c r="G683" s="119"/>
      <c r="H683" s="119"/>
      <c r="I683" s="120"/>
      <c r="J683" s="44">
        <f>J682*0.05</f>
        <v>8726</v>
      </c>
      <c r="K683" s="39"/>
      <c r="L683" s="39"/>
      <c r="M683" s="61"/>
      <c r="N683" s="61"/>
    </row>
    <row r="684" spans="3:14" ht="18" customHeight="1" x14ac:dyDescent="0.25">
      <c r="C684" s="118" t="s">
        <v>50</v>
      </c>
      <c r="D684" s="119"/>
      <c r="E684" s="119"/>
      <c r="F684" s="119"/>
      <c r="G684" s="119"/>
      <c r="H684" s="119"/>
      <c r="I684" s="120"/>
      <c r="J684" s="44">
        <f>J682*0.1</f>
        <v>17452</v>
      </c>
      <c r="K684" s="39"/>
      <c r="L684" s="39"/>
      <c r="M684" s="61"/>
      <c r="N684" s="61"/>
    </row>
    <row r="685" spans="3:14" ht="18" customHeight="1" x14ac:dyDescent="0.25">
      <c r="C685" s="118" t="s">
        <v>324</v>
      </c>
      <c r="D685" s="119"/>
      <c r="E685" s="119"/>
      <c r="F685" s="119"/>
      <c r="G685" s="119"/>
      <c r="H685" s="119"/>
      <c r="I685" s="120"/>
      <c r="J685" s="44">
        <f>J682*0.05</f>
        <v>8726</v>
      </c>
      <c r="K685" s="39"/>
      <c r="L685" s="39"/>
      <c r="M685" s="61"/>
      <c r="N685" s="61"/>
    </row>
    <row r="686" spans="3:14" ht="15.75" customHeight="1" x14ac:dyDescent="0.25">
      <c r="C686" s="121" t="s">
        <v>24</v>
      </c>
      <c r="D686" s="119"/>
      <c r="E686" s="119"/>
      <c r="F686" s="119"/>
      <c r="G686" s="119"/>
      <c r="H686" s="119"/>
      <c r="I686" s="120"/>
      <c r="J686" s="21">
        <f>+J682+J683+J684+J685</f>
        <v>209424</v>
      </c>
      <c r="K686" s="32"/>
      <c r="L686" s="32">
        <f>SUM(L679:L685)</f>
        <v>209424</v>
      </c>
      <c r="M686" s="33"/>
      <c r="N686" s="33">
        <f>SUM(N679:N685)</f>
        <v>5235.6000000000004</v>
      </c>
    </row>
    <row r="687" spans="3:14" ht="15.75" customHeight="1" x14ac:dyDescent="0.25">
      <c r="C687" s="26"/>
      <c r="D687" s="27" t="s">
        <v>55</v>
      </c>
      <c r="E687" s="122" t="s">
        <v>292</v>
      </c>
      <c r="F687" s="123"/>
      <c r="G687" s="27"/>
      <c r="H687" s="25"/>
      <c r="I687" s="25"/>
      <c r="J687" s="27"/>
      <c r="K687" s="39"/>
      <c r="L687" s="39"/>
      <c r="M687" s="61"/>
      <c r="N687" s="61"/>
    </row>
    <row r="688" spans="3:14" ht="17.25" customHeight="1" x14ac:dyDescent="0.25">
      <c r="C688" s="26">
        <v>2</v>
      </c>
      <c r="D688" s="27"/>
      <c r="E688" s="124" t="s">
        <v>238</v>
      </c>
      <c r="F688" s="125"/>
      <c r="G688" s="23" t="s">
        <v>36</v>
      </c>
      <c r="H688" s="25">
        <v>2</v>
      </c>
      <c r="I688" s="44">
        <v>24000</v>
      </c>
      <c r="J688" s="44">
        <f>I688*H688</f>
        <v>48000</v>
      </c>
      <c r="K688" s="39">
        <f>+J688*1.2</f>
        <v>57600</v>
      </c>
      <c r="L688" s="39"/>
      <c r="M688" s="62">
        <f>+K688*0.0667</f>
        <v>3841.9199999999996</v>
      </c>
      <c r="N688" s="62"/>
    </row>
    <row r="689" spans="3:14" ht="30" x14ac:dyDescent="0.25">
      <c r="C689" s="26"/>
      <c r="D689" s="27"/>
      <c r="E689" s="124" t="s">
        <v>64</v>
      </c>
      <c r="F689" s="125"/>
      <c r="G689" s="23" t="s">
        <v>36</v>
      </c>
      <c r="H689" s="23">
        <v>2</v>
      </c>
      <c r="I689" s="78">
        <v>4000</v>
      </c>
      <c r="J689" s="44">
        <f>I689*H689</f>
        <v>8000</v>
      </c>
      <c r="K689" s="39">
        <f>+J689*1.2</f>
        <v>9600</v>
      </c>
      <c r="L689" s="39"/>
      <c r="M689" s="62">
        <f>+K689*0.0667</f>
        <v>640.31999999999994</v>
      </c>
      <c r="N689" s="62"/>
    </row>
    <row r="690" spans="3:14" ht="14.25" customHeight="1" x14ac:dyDescent="0.25">
      <c r="C690" s="128" t="s">
        <v>289</v>
      </c>
      <c r="D690" s="129"/>
      <c r="E690" s="129"/>
      <c r="F690" s="129"/>
      <c r="G690" s="129"/>
      <c r="H690" s="129"/>
      <c r="I690" s="12"/>
      <c r="J690" s="21">
        <f>SUM(J688:J689)</f>
        <v>56000</v>
      </c>
      <c r="K690" s="39"/>
      <c r="L690" s="39"/>
      <c r="M690" s="62"/>
      <c r="N690" s="62"/>
    </row>
    <row r="691" spans="3:14" ht="15" customHeight="1" x14ac:dyDescent="0.25">
      <c r="C691" s="118" t="s">
        <v>49</v>
      </c>
      <c r="D691" s="119"/>
      <c r="E691" s="119"/>
      <c r="F691" s="119"/>
      <c r="G691" s="119"/>
      <c r="H691" s="119"/>
      <c r="I691" s="120"/>
      <c r="J691" s="44">
        <f>J690*0.05</f>
        <v>2800</v>
      </c>
      <c r="K691" s="39"/>
      <c r="L691" s="39"/>
      <c r="M691" s="61"/>
      <c r="N691" s="61"/>
    </row>
    <row r="692" spans="3:14" x14ac:dyDescent="0.25">
      <c r="C692" s="118" t="s">
        <v>50</v>
      </c>
      <c r="D692" s="119"/>
      <c r="E692" s="119"/>
      <c r="F692" s="119"/>
      <c r="G692" s="119"/>
      <c r="H692" s="119"/>
      <c r="I692" s="120"/>
      <c r="J692" s="44">
        <f>J690*0.1</f>
        <v>5600</v>
      </c>
      <c r="K692" s="39"/>
      <c r="L692" s="39"/>
      <c r="M692" s="61"/>
      <c r="N692" s="61"/>
    </row>
    <row r="693" spans="3:14" x14ac:dyDescent="0.25">
      <c r="C693" s="118" t="s">
        <v>324</v>
      </c>
      <c r="D693" s="119"/>
      <c r="E693" s="119"/>
      <c r="F693" s="119"/>
      <c r="G693" s="119"/>
      <c r="H693" s="119"/>
      <c r="I693" s="120"/>
      <c r="J693" s="44">
        <f>J690*0.05</f>
        <v>2800</v>
      </c>
      <c r="K693" s="39"/>
      <c r="L693" s="39"/>
      <c r="M693" s="61"/>
      <c r="N693" s="61"/>
    </row>
    <row r="694" spans="3:14" x14ac:dyDescent="0.25">
      <c r="C694" s="121" t="s">
        <v>24</v>
      </c>
      <c r="D694" s="119"/>
      <c r="E694" s="119"/>
      <c r="F694" s="119"/>
      <c r="G694" s="119"/>
      <c r="H694" s="119"/>
      <c r="I694" s="120"/>
      <c r="J694" s="21">
        <f>+J690+J691+J692+J693</f>
        <v>67200</v>
      </c>
      <c r="K694" s="32">
        <f>SUM(K688:K693)</f>
        <v>67200</v>
      </c>
      <c r="L694" s="32"/>
      <c r="M694" s="33">
        <f>SUM(M688:M693)</f>
        <v>4482.24</v>
      </c>
      <c r="N694" s="33"/>
    </row>
    <row r="695" spans="3:14" ht="29.25" customHeight="1" x14ac:dyDescent="0.25">
      <c r="C695" s="26"/>
      <c r="D695" s="27" t="s">
        <v>56</v>
      </c>
      <c r="E695" s="122" t="s">
        <v>290</v>
      </c>
      <c r="F695" s="123"/>
      <c r="G695" s="27"/>
      <c r="H695" s="25"/>
      <c r="I695" s="25"/>
      <c r="J695" s="27"/>
      <c r="K695" s="39"/>
      <c r="L695" s="39"/>
      <c r="M695" s="61"/>
      <c r="N695" s="61"/>
    </row>
    <row r="696" spans="3:14" x14ac:dyDescent="0.25">
      <c r="C696" s="26">
        <v>1</v>
      </c>
      <c r="D696" s="27"/>
      <c r="E696" s="124" t="s">
        <v>293</v>
      </c>
      <c r="F696" s="125"/>
      <c r="G696" s="27" t="s">
        <v>4</v>
      </c>
      <c r="H696" s="25">
        <v>358</v>
      </c>
      <c r="I696" s="44">
        <v>100</v>
      </c>
      <c r="J696" s="44">
        <f>I696*H696</f>
        <v>35800</v>
      </c>
      <c r="K696" s="39"/>
      <c r="L696" s="39">
        <f>+J696*1.2</f>
        <v>42960</v>
      </c>
      <c r="M696" s="62"/>
      <c r="N696" s="62">
        <f>+L696*0.025</f>
        <v>1074</v>
      </c>
    </row>
    <row r="697" spans="3:14" x14ac:dyDescent="0.25">
      <c r="C697" s="121" t="s">
        <v>291</v>
      </c>
      <c r="D697" s="148"/>
      <c r="E697" s="148"/>
      <c r="F697" s="148"/>
      <c r="G697" s="148"/>
      <c r="H697" s="148"/>
      <c r="I697" s="120"/>
      <c r="J697" s="21">
        <f>SUM(J696:J696)</f>
        <v>35800</v>
      </c>
      <c r="K697" s="39"/>
      <c r="L697" s="39"/>
      <c r="M697" s="62"/>
      <c r="N697" s="62"/>
    </row>
    <row r="698" spans="3:14" x14ac:dyDescent="0.25">
      <c r="C698" s="118" t="s">
        <v>49</v>
      </c>
      <c r="D698" s="119"/>
      <c r="E698" s="119"/>
      <c r="F698" s="119"/>
      <c r="G698" s="119"/>
      <c r="H698" s="119"/>
      <c r="I698" s="120"/>
      <c r="J698" s="44">
        <f>J697*0.05</f>
        <v>1790</v>
      </c>
      <c r="K698" s="39"/>
      <c r="L698" s="39"/>
      <c r="M698" s="61"/>
      <c r="N698" s="61"/>
    </row>
    <row r="699" spans="3:14" x14ac:dyDescent="0.25">
      <c r="C699" s="118" t="s">
        <v>50</v>
      </c>
      <c r="D699" s="119"/>
      <c r="E699" s="119"/>
      <c r="F699" s="119"/>
      <c r="G699" s="119"/>
      <c r="H699" s="119"/>
      <c r="I699" s="120"/>
      <c r="J699" s="44">
        <f>J697*0.1</f>
        <v>3580</v>
      </c>
      <c r="K699" s="39"/>
      <c r="L699" s="39"/>
      <c r="M699" s="61"/>
      <c r="N699" s="61"/>
    </row>
    <row r="700" spans="3:14" ht="15" customHeight="1" x14ac:dyDescent="0.25">
      <c r="C700" s="118" t="s">
        <v>324</v>
      </c>
      <c r="D700" s="119"/>
      <c r="E700" s="119"/>
      <c r="F700" s="119"/>
      <c r="G700" s="119"/>
      <c r="H700" s="119"/>
      <c r="I700" s="120"/>
      <c r="J700" s="44">
        <f>J697*0.05</f>
        <v>1790</v>
      </c>
      <c r="K700" s="39"/>
      <c r="L700" s="39"/>
      <c r="M700" s="61"/>
      <c r="N700" s="61"/>
    </row>
    <row r="701" spans="3:14" ht="14.25" customHeight="1" x14ac:dyDescent="0.25">
      <c r="C701" s="121" t="s">
        <v>24</v>
      </c>
      <c r="D701" s="119"/>
      <c r="E701" s="119"/>
      <c r="F701" s="119"/>
      <c r="G701" s="119"/>
      <c r="H701" s="119"/>
      <c r="I701" s="120"/>
      <c r="J701" s="21">
        <f>+J697+J698+J699+J700</f>
        <v>42960</v>
      </c>
      <c r="K701" s="32"/>
      <c r="L701" s="32">
        <f>SUM(L696:L700)</f>
        <v>42960</v>
      </c>
      <c r="M701" s="33"/>
      <c r="N701" s="33">
        <f>SUM(N696:N700)</f>
        <v>1074</v>
      </c>
    </row>
    <row r="702" spans="3:14" ht="14.25" customHeight="1" x14ac:dyDescent="0.25">
      <c r="C702" s="121" t="s">
        <v>296</v>
      </c>
      <c r="D702" s="119"/>
      <c r="E702" s="119"/>
      <c r="F702" s="119"/>
      <c r="G702" s="119"/>
      <c r="H702" s="119"/>
      <c r="I702" s="120"/>
      <c r="J702" s="21">
        <f>+J677+J686+J694+J701</f>
        <v>479232</v>
      </c>
      <c r="K702" s="36">
        <f t="shared" ref="K702:L702" si="257">+K677+K686+K694+K701</f>
        <v>67200</v>
      </c>
      <c r="L702" s="36">
        <f t="shared" si="257"/>
        <v>412032</v>
      </c>
      <c r="M702" s="37">
        <f t="shared" ref="M702:N702" si="258">+M677+M686+M694+M701</f>
        <v>4482.24</v>
      </c>
      <c r="N702" s="37">
        <f t="shared" si="258"/>
        <v>10300.800000000001</v>
      </c>
    </row>
    <row r="703" spans="3:14" ht="15" customHeight="1" x14ac:dyDescent="0.3">
      <c r="C703" s="134" t="s">
        <v>294</v>
      </c>
      <c r="D703" s="143"/>
      <c r="E703" s="143"/>
      <c r="F703" s="143"/>
      <c r="G703" s="143"/>
      <c r="H703" s="143"/>
      <c r="I703" s="143"/>
      <c r="J703" s="143"/>
      <c r="K703" s="131"/>
      <c r="L703" s="131"/>
      <c r="M703" s="131"/>
      <c r="N703" s="144"/>
    </row>
    <row r="704" spans="3:14" ht="45.75" customHeight="1" x14ac:dyDescent="0.25">
      <c r="C704" s="23"/>
      <c r="D704" s="23"/>
      <c r="E704" s="141" t="s">
        <v>295</v>
      </c>
      <c r="F704" s="142"/>
      <c r="G704" s="24" t="s">
        <v>74</v>
      </c>
      <c r="H704" s="25">
        <v>1</v>
      </c>
      <c r="I704" s="44">
        <v>500000</v>
      </c>
      <c r="J704" s="21">
        <f>I704*H704</f>
        <v>500000</v>
      </c>
      <c r="K704" s="86">
        <f>+J704</f>
        <v>500000</v>
      </c>
      <c r="L704" s="39"/>
      <c r="M704" s="62">
        <f>+K704*0.0667</f>
        <v>33350</v>
      </c>
      <c r="N704" s="62"/>
    </row>
    <row r="705" spans="3:14" ht="14.25" customHeight="1" x14ac:dyDescent="0.25">
      <c r="C705" s="121" t="s">
        <v>298</v>
      </c>
      <c r="D705" s="119"/>
      <c r="E705" s="119"/>
      <c r="F705" s="119"/>
      <c r="G705" s="119"/>
      <c r="H705" s="119"/>
      <c r="I705" s="120"/>
      <c r="J705" s="21">
        <f>SUM(J704)</f>
        <v>500000</v>
      </c>
      <c r="K705" s="36">
        <f t="shared" ref="K705:M705" si="259">SUM(K704)</f>
        <v>500000</v>
      </c>
      <c r="L705" s="36"/>
      <c r="M705" s="37">
        <f t="shared" si="259"/>
        <v>33350</v>
      </c>
      <c r="N705" s="37"/>
    </row>
    <row r="706" spans="3:14" ht="15.75" customHeight="1" x14ac:dyDescent="0.3">
      <c r="C706" s="145" t="s">
        <v>297</v>
      </c>
      <c r="D706" s="146"/>
      <c r="E706" s="146"/>
      <c r="F706" s="146"/>
      <c r="G706" s="146"/>
      <c r="H706" s="146"/>
      <c r="I706" s="147"/>
      <c r="J706" s="21">
        <f>+J250+J281+J316+J334+J342+J350+J367+J375+J446+J493+J555+J617+J634+J664+J702+J705</f>
        <v>6870296</v>
      </c>
      <c r="K706" s="36">
        <f t="shared" ref="K706:N706" si="260">+K250+K281+K316+K334+K342+K350+K367+K375+K446+K493+K555+K617+K634+K664+K702+K705</f>
        <v>1457618</v>
      </c>
      <c r="L706" s="36">
        <f t="shared" si="260"/>
        <v>5412678</v>
      </c>
      <c r="M706" s="37">
        <f t="shared" si="260"/>
        <v>72882.956600000005</v>
      </c>
      <c r="N706" s="37">
        <f t="shared" si="260"/>
        <v>154055.35799999998</v>
      </c>
    </row>
    <row r="707" spans="3:14" ht="15" customHeight="1" x14ac:dyDescent="0.3">
      <c r="C707" s="140" t="s">
        <v>303</v>
      </c>
      <c r="D707" s="140"/>
      <c r="E707" s="140"/>
      <c r="F707" s="140"/>
      <c r="G707" s="140"/>
      <c r="H707" s="140"/>
      <c r="I707" s="140"/>
      <c r="J707" s="21">
        <f>+J151+J706</f>
        <v>25197476</v>
      </c>
      <c r="K707" s="36">
        <f>+K151+K706</f>
        <v>3586538</v>
      </c>
      <c r="L707" s="36">
        <f>+L151+L706</f>
        <v>21610938</v>
      </c>
      <c r="M707" s="37">
        <f>+M151+M706</f>
        <v>104258.6366</v>
      </c>
      <c r="N707" s="37">
        <f>+N151+N706</f>
        <v>421147.15800000005</v>
      </c>
    </row>
    <row r="709" spans="3:14" x14ac:dyDescent="0.25">
      <c r="K709" s="88"/>
      <c r="L709" s="89"/>
    </row>
    <row r="710" spans="3:14" x14ac:dyDescent="0.25">
      <c r="M710" s="88"/>
      <c r="N710" s="89"/>
    </row>
  </sheetData>
  <mergeCells count="714">
    <mergeCell ref="E266:F266"/>
    <mergeCell ref="E267:F267"/>
    <mergeCell ref="C268:I268"/>
    <mergeCell ref="C269:I269"/>
    <mergeCell ref="C270:I270"/>
    <mergeCell ref="C271:I271"/>
    <mergeCell ref="C634:I634"/>
    <mergeCell ref="E619:F619"/>
    <mergeCell ref="E620:F620"/>
    <mergeCell ref="C621:G621"/>
    <mergeCell ref="C622:I622"/>
    <mergeCell ref="C623:I623"/>
    <mergeCell ref="E327:F327"/>
    <mergeCell ref="E328:F328"/>
    <mergeCell ref="C329:I329"/>
    <mergeCell ref="C330:I330"/>
    <mergeCell ref="C331:I331"/>
    <mergeCell ref="C332:I332"/>
    <mergeCell ref="C333:I333"/>
    <mergeCell ref="E598:F598"/>
    <mergeCell ref="E604:F604"/>
    <mergeCell ref="C618:J618"/>
    <mergeCell ref="C606:I606"/>
    <mergeCell ref="C607:I607"/>
    <mergeCell ref="C671:G671"/>
    <mergeCell ref="E672:F672"/>
    <mergeCell ref="C673:H673"/>
    <mergeCell ref="C675:I675"/>
    <mergeCell ref="C676:I676"/>
    <mergeCell ref="C677:I677"/>
    <mergeCell ref="C680:G680"/>
    <mergeCell ref="E681:F681"/>
    <mergeCell ref="E160:F160"/>
    <mergeCell ref="C665:N665"/>
    <mergeCell ref="E666:F666"/>
    <mergeCell ref="C668:G668"/>
    <mergeCell ref="E643:F643"/>
    <mergeCell ref="E644:F644"/>
    <mergeCell ref="C645:I645"/>
    <mergeCell ref="C646:I646"/>
    <mergeCell ref="C647:I647"/>
    <mergeCell ref="C648:I648"/>
    <mergeCell ref="C649:I649"/>
    <mergeCell ref="C272:I272"/>
    <mergeCell ref="C334:I334"/>
    <mergeCell ref="E166:F166"/>
    <mergeCell ref="E167:F167"/>
    <mergeCell ref="E603:F603"/>
    <mergeCell ref="C608:I608"/>
    <mergeCell ref="C609:I609"/>
    <mergeCell ref="C617:I617"/>
    <mergeCell ref="E599:F599"/>
    <mergeCell ref="E600:F600"/>
    <mergeCell ref="E601:F601"/>
    <mergeCell ref="E602:F602"/>
    <mergeCell ref="C605:I605"/>
    <mergeCell ref="E570:F570"/>
    <mergeCell ref="E571:F571"/>
    <mergeCell ref="C572:G572"/>
    <mergeCell ref="E573:F573"/>
    <mergeCell ref="C574:H574"/>
    <mergeCell ref="C575:I575"/>
    <mergeCell ref="C576:I576"/>
    <mergeCell ref="C577:I577"/>
    <mergeCell ref="C578:I578"/>
    <mergeCell ref="E579:F579"/>
    <mergeCell ref="E580:F580"/>
    <mergeCell ref="E581:F581"/>
    <mergeCell ref="C582:H582"/>
    <mergeCell ref="C583:I583"/>
    <mergeCell ref="C594:I594"/>
    <mergeCell ref="C595:I595"/>
    <mergeCell ref="E596:F596"/>
    <mergeCell ref="E597:F597"/>
    <mergeCell ref="E587:F587"/>
    <mergeCell ref="E588:F588"/>
    <mergeCell ref="E589:F589"/>
    <mergeCell ref="C590:G590"/>
    <mergeCell ref="C591:I591"/>
    <mergeCell ref="C592:I592"/>
    <mergeCell ref="C593:I593"/>
    <mergeCell ref="C585:I585"/>
    <mergeCell ref="C586:I586"/>
    <mergeCell ref="C565:I565"/>
    <mergeCell ref="C566:I566"/>
    <mergeCell ref="C567:I567"/>
    <mergeCell ref="C568:I568"/>
    <mergeCell ref="C569:I569"/>
    <mergeCell ref="E562:F562"/>
    <mergeCell ref="C563:G563"/>
    <mergeCell ref="E564:F564"/>
    <mergeCell ref="C553:I553"/>
    <mergeCell ref="C584:I584"/>
    <mergeCell ref="E558:F558"/>
    <mergeCell ref="E559:F559"/>
    <mergeCell ref="E560:F560"/>
    <mergeCell ref="E561:F561"/>
    <mergeCell ref="C554:I554"/>
    <mergeCell ref="C555:I555"/>
    <mergeCell ref="C556:J556"/>
    <mergeCell ref="C526:I526"/>
    <mergeCell ref="C501:G501"/>
    <mergeCell ref="E509:F509"/>
    <mergeCell ref="E557:F557"/>
    <mergeCell ref="C539:I539"/>
    <mergeCell ref="C540:I540"/>
    <mergeCell ref="C541:I541"/>
    <mergeCell ref="C543:I543"/>
    <mergeCell ref="E544:F544"/>
    <mergeCell ref="E536:F536"/>
    <mergeCell ref="E537:F537"/>
    <mergeCell ref="C538:G538"/>
    <mergeCell ref="C542:I542"/>
    <mergeCell ref="C524:I524"/>
    <mergeCell ref="C525:I525"/>
    <mergeCell ref="E519:F519"/>
    <mergeCell ref="E545:F545"/>
    <mergeCell ref="E546:F546"/>
    <mergeCell ref="E547:F547"/>
    <mergeCell ref="E548:F548"/>
    <mergeCell ref="E549:F549"/>
    <mergeCell ref="C550:I550"/>
    <mergeCell ref="C551:I551"/>
    <mergeCell ref="C552:I552"/>
    <mergeCell ref="E500:F500"/>
    <mergeCell ref="E496:F496"/>
    <mergeCell ref="C511:I511"/>
    <mergeCell ref="C512:I512"/>
    <mergeCell ref="C513:I513"/>
    <mergeCell ref="C514:I514"/>
    <mergeCell ref="C504:I504"/>
    <mergeCell ref="C505:I505"/>
    <mergeCell ref="C410:I410"/>
    <mergeCell ref="C411:I411"/>
    <mergeCell ref="C414:G414"/>
    <mergeCell ref="E415:F415"/>
    <mergeCell ref="E419:F419"/>
    <mergeCell ref="C420:I420"/>
    <mergeCell ref="E429:F429"/>
    <mergeCell ref="E416:F416"/>
    <mergeCell ref="E417:F417"/>
    <mergeCell ref="C418:G418"/>
    <mergeCell ref="E423:F423"/>
    <mergeCell ref="E424:F424"/>
    <mergeCell ref="C425:G425"/>
    <mergeCell ref="E412:F412"/>
    <mergeCell ref="E413:F413"/>
    <mergeCell ref="E439:F439"/>
    <mergeCell ref="C376:J376"/>
    <mergeCell ref="E352:F352"/>
    <mergeCell ref="C355:I355"/>
    <mergeCell ref="C356:I356"/>
    <mergeCell ref="C357:I357"/>
    <mergeCell ref="C358:I358"/>
    <mergeCell ref="C296:I296"/>
    <mergeCell ref="C297:I297"/>
    <mergeCell ref="C298:I298"/>
    <mergeCell ref="C299:I299"/>
    <mergeCell ref="E300:F300"/>
    <mergeCell ref="E301:F301"/>
    <mergeCell ref="C374:I374"/>
    <mergeCell ref="C375:I375"/>
    <mergeCell ref="C359:I359"/>
    <mergeCell ref="C302:G302"/>
    <mergeCell ref="E303:F303"/>
    <mergeCell ref="C304:G304"/>
    <mergeCell ref="C316:I316"/>
    <mergeCell ref="C305:I305"/>
    <mergeCell ref="C306:I306"/>
    <mergeCell ref="C307:I307"/>
    <mergeCell ref="C317:J317"/>
    <mergeCell ref="E353:F353"/>
    <mergeCell ref="E440:F440"/>
    <mergeCell ref="C441:I441"/>
    <mergeCell ref="C442:I442"/>
    <mergeCell ref="C443:I443"/>
    <mergeCell ref="C444:I444"/>
    <mergeCell ref="C445:I445"/>
    <mergeCell ref="C446:I446"/>
    <mergeCell ref="C308:I308"/>
    <mergeCell ref="C351:J351"/>
    <mergeCell ref="C367:I367"/>
    <mergeCell ref="C421:I421"/>
    <mergeCell ref="C422:I422"/>
    <mergeCell ref="E436:F436"/>
    <mergeCell ref="C398:I398"/>
    <mergeCell ref="C399:I399"/>
    <mergeCell ref="C400:I400"/>
    <mergeCell ref="E403:F403"/>
    <mergeCell ref="E404:F404"/>
    <mergeCell ref="C405:G405"/>
    <mergeCell ref="E406:F406"/>
    <mergeCell ref="C407:I407"/>
    <mergeCell ref="C408:I408"/>
    <mergeCell ref="C409:I409"/>
    <mergeCell ref="E437:F437"/>
    <mergeCell ref="E438:F438"/>
    <mergeCell ref="C426:H426"/>
    <mergeCell ref="C427:H427"/>
    <mergeCell ref="E428:F428"/>
    <mergeCell ref="E430:F430"/>
    <mergeCell ref="E431:F431"/>
    <mergeCell ref="C432:G432"/>
    <mergeCell ref="C433:H433"/>
    <mergeCell ref="E435:F435"/>
    <mergeCell ref="C434:I434"/>
    <mergeCell ref="C354:G354"/>
    <mergeCell ref="C326:J326"/>
    <mergeCell ref="C335:J335"/>
    <mergeCell ref="C343:J343"/>
    <mergeCell ref="E292:F292"/>
    <mergeCell ref="C280:I280"/>
    <mergeCell ref="C281:I281"/>
    <mergeCell ref="C282:J282"/>
    <mergeCell ref="E283:F283"/>
    <mergeCell ref="E284:F284"/>
    <mergeCell ref="C285:G285"/>
    <mergeCell ref="C293:G293"/>
    <mergeCell ref="C295:I295"/>
    <mergeCell ref="E294:F294"/>
    <mergeCell ref="C286:I286"/>
    <mergeCell ref="E309:F309"/>
    <mergeCell ref="E310:F310"/>
    <mergeCell ref="C311:I311"/>
    <mergeCell ref="C312:I312"/>
    <mergeCell ref="C313:I313"/>
    <mergeCell ref="C314:I314"/>
    <mergeCell ref="C315:I315"/>
    <mergeCell ref="E318:F318"/>
    <mergeCell ref="C276:H276"/>
    <mergeCell ref="C287:I287"/>
    <mergeCell ref="C288:I288"/>
    <mergeCell ref="C289:I289"/>
    <mergeCell ref="C290:I290"/>
    <mergeCell ref="E291:F291"/>
    <mergeCell ref="E273:F273"/>
    <mergeCell ref="E274:F274"/>
    <mergeCell ref="C275:G275"/>
    <mergeCell ref="C277:I277"/>
    <mergeCell ref="C278:I278"/>
    <mergeCell ref="C279:I279"/>
    <mergeCell ref="C264:I264"/>
    <mergeCell ref="C265:I265"/>
    <mergeCell ref="C226:H226"/>
    <mergeCell ref="E203:F203"/>
    <mergeCell ref="E223:F223"/>
    <mergeCell ref="C224:G224"/>
    <mergeCell ref="C225:H225"/>
    <mergeCell ref="C229:G229"/>
    <mergeCell ref="C230:H230"/>
    <mergeCell ref="C231:H231"/>
    <mergeCell ref="E232:F232"/>
    <mergeCell ref="E233:F233"/>
    <mergeCell ref="C234:G234"/>
    <mergeCell ref="C235:H235"/>
    <mergeCell ref="C236:H236"/>
    <mergeCell ref="E237:F237"/>
    <mergeCell ref="E239:F239"/>
    <mergeCell ref="C240:G240"/>
    <mergeCell ref="C241:H241"/>
    <mergeCell ref="E227:F227"/>
    <mergeCell ref="E228:F228"/>
    <mergeCell ref="C250:I250"/>
    <mergeCell ref="C251:J251"/>
    <mergeCell ref="E189:F189"/>
    <mergeCell ref="E391:F391"/>
    <mergeCell ref="E392:F392"/>
    <mergeCell ref="E393:F393"/>
    <mergeCell ref="E394:F394"/>
    <mergeCell ref="E395:F395"/>
    <mergeCell ref="E397:F397"/>
    <mergeCell ref="C206:I206"/>
    <mergeCell ref="C207:I207"/>
    <mergeCell ref="E209:F209"/>
    <mergeCell ref="E210:F210"/>
    <mergeCell ref="E208:F208"/>
    <mergeCell ref="E259:F259"/>
    <mergeCell ref="E260:F260"/>
    <mergeCell ref="C261:H261"/>
    <mergeCell ref="C262:I262"/>
    <mergeCell ref="E252:F252"/>
    <mergeCell ref="E253:F253"/>
    <mergeCell ref="C254:I254"/>
    <mergeCell ref="C255:I255"/>
    <mergeCell ref="C256:I256"/>
    <mergeCell ref="C257:I257"/>
    <mergeCell ref="C258:I258"/>
    <mergeCell ref="C263:I263"/>
    <mergeCell ref="E162:F162"/>
    <mergeCell ref="E163:F163"/>
    <mergeCell ref="E164:F164"/>
    <mergeCell ref="E165:F165"/>
    <mergeCell ref="C168:H168"/>
    <mergeCell ref="C169:I169"/>
    <mergeCell ref="C170:I170"/>
    <mergeCell ref="C171:I171"/>
    <mergeCell ref="C172:I172"/>
    <mergeCell ref="C387:I387"/>
    <mergeCell ref="C388:I388"/>
    <mergeCell ref="E381:F381"/>
    <mergeCell ref="C386:I386"/>
    <mergeCell ref="E378:F378"/>
    <mergeCell ref="E382:F382"/>
    <mergeCell ref="E380:F380"/>
    <mergeCell ref="C401:I401"/>
    <mergeCell ref="C402:I402"/>
    <mergeCell ref="C196:I196"/>
    <mergeCell ref="E197:F197"/>
    <mergeCell ref="E199:F199"/>
    <mergeCell ref="E200:F200"/>
    <mergeCell ref="E201:F201"/>
    <mergeCell ref="C202:G202"/>
    <mergeCell ref="E193:F193"/>
    <mergeCell ref="C194:I194"/>
    <mergeCell ref="C389:I389"/>
    <mergeCell ref="C205:I205"/>
    <mergeCell ref="C213:G213"/>
    <mergeCell ref="E212:F212"/>
    <mergeCell ref="E222:F222"/>
    <mergeCell ref="E198:F198"/>
    <mergeCell ref="E204:F204"/>
    <mergeCell ref="C221:G221"/>
    <mergeCell ref="E219:F219"/>
    <mergeCell ref="C211:G211"/>
    <mergeCell ref="C214:H214"/>
    <mergeCell ref="C215:H215"/>
    <mergeCell ref="E216:F216"/>
    <mergeCell ref="E217:F217"/>
    <mergeCell ref="E218:F218"/>
    <mergeCell ref="E220:F220"/>
    <mergeCell ref="E191:F191"/>
    <mergeCell ref="C192:G192"/>
    <mergeCell ref="C195:I195"/>
    <mergeCell ref="C149:I149"/>
    <mergeCell ref="C150:I150"/>
    <mergeCell ref="C151:I151"/>
    <mergeCell ref="C152:J152"/>
    <mergeCell ref="C153:J153"/>
    <mergeCell ref="E190:F190"/>
    <mergeCell ref="E173:F173"/>
    <mergeCell ref="E174:F174"/>
    <mergeCell ref="E175:F175"/>
    <mergeCell ref="E177:F177"/>
    <mergeCell ref="E178:F178"/>
    <mergeCell ref="E179:F179"/>
    <mergeCell ref="E180:F180"/>
    <mergeCell ref="E181:F181"/>
    <mergeCell ref="C184:I184"/>
    <mergeCell ref="E154:F154"/>
    <mergeCell ref="E155:F155"/>
    <mergeCell ref="E156:F156"/>
    <mergeCell ref="E158:F158"/>
    <mergeCell ref="E159:F159"/>
    <mergeCell ref="E161:F161"/>
    <mergeCell ref="C185:I185"/>
    <mergeCell ref="C186:I186"/>
    <mergeCell ref="C187:I187"/>
    <mergeCell ref="C188:I188"/>
    <mergeCell ref="E183:F183"/>
    <mergeCell ref="E182:F182"/>
    <mergeCell ref="E176:F176"/>
    <mergeCell ref="E157:F157"/>
    <mergeCell ref="E119:G119"/>
    <mergeCell ref="E120:F120"/>
    <mergeCell ref="C121:H121"/>
    <mergeCell ref="C122:I122"/>
    <mergeCell ref="C123:I123"/>
    <mergeCell ref="C124:I124"/>
    <mergeCell ref="C125:I125"/>
    <mergeCell ref="E131:F131"/>
    <mergeCell ref="C148:I148"/>
    <mergeCell ref="C146:I146"/>
    <mergeCell ref="C147:I147"/>
    <mergeCell ref="E132:F132"/>
    <mergeCell ref="E133:F133"/>
    <mergeCell ref="E134:G134"/>
    <mergeCell ref="C126:I126"/>
    <mergeCell ref="C127:J127"/>
    <mergeCell ref="E129:F129"/>
    <mergeCell ref="E130:G130"/>
    <mergeCell ref="E141:F141"/>
    <mergeCell ref="E142:F142"/>
    <mergeCell ref="E143:G143"/>
    <mergeCell ref="E144:F144"/>
    <mergeCell ref="C145:H145"/>
    <mergeCell ref="E102:F102"/>
    <mergeCell ref="E103:G103"/>
    <mergeCell ref="E104:F104"/>
    <mergeCell ref="C105:G105"/>
    <mergeCell ref="C106:I106"/>
    <mergeCell ref="C107:I107"/>
    <mergeCell ref="C108:I108"/>
    <mergeCell ref="C109:I109"/>
    <mergeCell ref="E118:F118"/>
    <mergeCell ref="E135:F135"/>
    <mergeCell ref="C136:G136"/>
    <mergeCell ref="C137:I137"/>
    <mergeCell ref="C138:I138"/>
    <mergeCell ref="C139:I139"/>
    <mergeCell ref="C140:I140"/>
    <mergeCell ref="E679:F679"/>
    <mergeCell ref="E687:F687"/>
    <mergeCell ref="E688:F688"/>
    <mergeCell ref="C31:I31"/>
    <mergeCell ref="C32:I32"/>
    <mergeCell ref="C33:I33"/>
    <mergeCell ref="C34:I34"/>
    <mergeCell ref="C35:I35"/>
    <mergeCell ref="C624:I624"/>
    <mergeCell ref="C674:I674"/>
    <mergeCell ref="E670:F670"/>
    <mergeCell ref="C625:I625"/>
    <mergeCell ref="C626:I626"/>
    <mergeCell ref="E667:F667"/>
    <mergeCell ref="E495:F495"/>
    <mergeCell ref="E499:F499"/>
    <mergeCell ref="E46:F46"/>
    <mergeCell ref="E47:F47"/>
    <mergeCell ref="E48:F48"/>
    <mergeCell ref="E49:F49"/>
    <mergeCell ref="E50:F50"/>
    <mergeCell ref="E43:G43"/>
    <mergeCell ref="E100:F100"/>
    <mergeCell ref="E110:F110"/>
    <mergeCell ref="C8:J8"/>
    <mergeCell ref="E11:F11"/>
    <mergeCell ref="E12:F12"/>
    <mergeCell ref="E24:F24"/>
    <mergeCell ref="E10:F10"/>
    <mergeCell ref="E23:F23"/>
    <mergeCell ref="E52:G52"/>
    <mergeCell ref="E678:F678"/>
    <mergeCell ref="E669:F669"/>
    <mergeCell ref="C55:I55"/>
    <mergeCell ref="C56:I56"/>
    <mergeCell ref="C57:I57"/>
    <mergeCell ref="C87:I87"/>
    <mergeCell ref="C88:J88"/>
    <mergeCell ref="E89:F89"/>
    <mergeCell ref="E90:F90"/>
    <mergeCell ref="E91:F91"/>
    <mergeCell ref="E99:F99"/>
    <mergeCell ref="E79:F79"/>
    <mergeCell ref="E75:F75"/>
    <mergeCell ref="E76:F76"/>
    <mergeCell ref="C71:I71"/>
    <mergeCell ref="C72:I72"/>
    <mergeCell ref="C73:I73"/>
    <mergeCell ref="E77:F77"/>
    <mergeCell ref="E451:F451"/>
    <mergeCell ref="E453:F453"/>
    <mergeCell ref="E454:F454"/>
    <mergeCell ref="C450:G450"/>
    <mergeCell ref="E452:F452"/>
    <mergeCell ref="C455:G455"/>
    <mergeCell ref="E457:F457"/>
    <mergeCell ref="C84:I84"/>
    <mergeCell ref="C85:I85"/>
    <mergeCell ref="E92:F92"/>
    <mergeCell ref="E93:F93"/>
    <mergeCell ref="E94:G94"/>
    <mergeCell ref="E95:F95"/>
    <mergeCell ref="E96:F96"/>
    <mergeCell ref="E111:F111"/>
    <mergeCell ref="E97:F97"/>
    <mergeCell ref="E98:F98"/>
    <mergeCell ref="E78:G78"/>
    <mergeCell ref="E112:F112"/>
    <mergeCell ref="E113:G113"/>
    <mergeCell ref="E114:F114"/>
    <mergeCell ref="E115:F115"/>
    <mergeCell ref="E128:F128"/>
    <mergeCell ref="E30:F30"/>
    <mergeCell ref="E44:F44"/>
    <mergeCell ref="E51:F51"/>
    <mergeCell ref="E60:F60"/>
    <mergeCell ref="E61:F61"/>
    <mergeCell ref="E62:G62"/>
    <mergeCell ref="E37:F37"/>
    <mergeCell ref="C459:I459"/>
    <mergeCell ref="C460:I460"/>
    <mergeCell ref="E38:F38"/>
    <mergeCell ref="E39:F39"/>
    <mergeCell ref="E40:F40"/>
    <mergeCell ref="E41:F41"/>
    <mergeCell ref="C54:G54"/>
    <mergeCell ref="C74:I74"/>
    <mergeCell ref="E65:F65"/>
    <mergeCell ref="E69:F69"/>
    <mergeCell ref="E63:F63"/>
    <mergeCell ref="E67:F67"/>
    <mergeCell ref="E66:F66"/>
    <mergeCell ref="E68:G68"/>
    <mergeCell ref="E116:F116"/>
    <mergeCell ref="E117:F117"/>
    <mergeCell ref="E101:F101"/>
    <mergeCell ref="E29:F29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5:F25"/>
    <mergeCell ref="E26:F26"/>
    <mergeCell ref="E27:F27"/>
    <mergeCell ref="E28:F28"/>
    <mergeCell ref="C1:J2"/>
    <mergeCell ref="E3:J3"/>
    <mergeCell ref="E4:F5"/>
    <mergeCell ref="I4:I5"/>
    <mergeCell ref="G4:G5"/>
    <mergeCell ref="H4:H5"/>
    <mergeCell ref="E448:F448"/>
    <mergeCell ref="E449:F449"/>
    <mergeCell ref="C4:C5"/>
    <mergeCell ref="C7:J7"/>
    <mergeCell ref="C6:J6"/>
    <mergeCell ref="J4:J5"/>
    <mergeCell ref="E36:F36"/>
    <mergeCell ref="E42:F42"/>
    <mergeCell ref="E45:F45"/>
    <mergeCell ref="E53:F53"/>
    <mergeCell ref="E59:F59"/>
    <mergeCell ref="C86:I86"/>
    <mergeCell ref="E64:F64"/>
    <mergeCell ref="E80:F80"/>
    <mergeCell ref="C82:H82"/>
    <mergeCell ref="C83:I83"/>
    <mergeCell ref="C58:I58"/>
    <mergeCell ref="C70:H70"/>
    <mergeCell ref="K5:L5"/>
    <mergeCell ref="M5:N5"/>
    <mergeCell ref="K6:L6"/>
    <mergeCell ref="M6:N6"/>
    <mergeCell ref="E508:F508"/>
    <mergeCell ref="E518:F518"/>
    <mergeCell ref="E81:F81"/>
    <mergeCell ref="E480:F480"/>
    <mergeCell ref="C493:I493"/>
    <mergeCell ref="E502:F502"/>
    <mergeCell ref="C506:I506"/>
    <mergeCell ref="C483:I483"/>
    <mergeCell ref="C510:I510"/>
    <mergeCell ref="C485:I485"/>
    <mergeCell ref="E472:F472"/>
    <mergeCell ref="C494:J494"/>
    <mergeCell ref="C507:I507"/>
    <mergeCell ref="E478:F478"/>
    <mergeCell ref="E479:F479"/>
    <mergeCell ref="C482:I482"/>
    <mergeCell ref="C484:I484"/>
    <mergeCell ref="C447:I447"/>
    <mergeCell ref="E463:F463"/>
    <mergeCell ref="E9:F9"/>
    <mergeCell ref="C707:I707"/>
    <mergeCell ref="E689:F689"/>
    <mergeCell ref="C693:I693"/>
    <mergeCell ref="C694:I694"/>
    <mergeCell ref="C682:H682"/>
    <mergeCell ref="C683:I683"/>
    <mergeCell ref="C684:I684"/>
    <mergeCell ref="C685:I685"/>
    <mergeCell ref="C686:I686"/>
    <mergeCell ref="C690:H690"/>
    <mergeCell ref="C691:I691"/>
    <mergeCell ref="C692:I692"/>
    <mergeCell ref="E695:F695"/>
    <mergeCell ref="E696:F696"/>
    <mergeCell ref="C705:I705"/>
    <mergeCell ref="E704:F704"/>
    <mergeCell ref="C701:I701"/>
    <mergeCell ref="C703:N703"/>
    <mergeCell ref="C702:I702"/>
    <mergeCell ref="C706:I706"/>
    <mergeCell ref="C697:I697"/>
    <mergeCell ref="C698:I698"/>
    <mergeCell ref="C699:I699"/>
    <mergeCell ref="C700:I700"/>
    <mergeCell ref="C242:H242"/>
    <mergeCell ref="E238:F238"/>
    <mergeCell ref="C635:J635"/>
    <mergeCell ref="E636:F636"/>
    <mergeCell ref="E637:F637"/>
    <mergeCell ref="C348:I348"/>
    <mergeCell ref="C349:I349"/>
    <mergeCell ref="C350:I350"/>
    <mergeCell ref="E360:F360"/>
    <mergeCell ref="E361:F361"/>
    <mergeCell ref="C362:I362"/>
    <mergeCell ref="C363:I363"/>
    <mergeCell ref="C364:I364"/>
    <mergeCell ref="C365:I365"/>
    <mergeCell ref="C366:I366"/>
    <mergeCell ref="C368:J368"/>
    <mergeCell ref="E369:F369"/>
    <mergeCell ref="E370:F370"/>
    <mergeCell ref="C371:I371"/>
    <mergeCell ref="C372:I372"/>
    <mergeCell ref="C532:I532"/>
    <mergeCell ref="C373:I373"/>
    <mergeCell ref="C461:I461"/>
    <mergeCell ref="C390:I390"/>
    <mergeCell ref="C474:I474"/>
    <mergeCell ref="C475:I475"/>
    <mergeCell ref="C476:I476"/>
    <mergeCell ref="C664:I664"/>
    <mergeCell ref="E336:F336"/>
    <mergeCell ref="E337:F337"/>
    <mergeCell ref="C338:I338"/>
    <mergeCell ref="C339:I339"/>
    <mergeCell ref="C340:I340"/>
    <mergeCell ref="C341:I341"/>
    <mergeCell ref="C342:I342"/>
    <mergeCell ref="E344:F344"/>
    <mergeCell ref="E345:F345"/>
    <mergeCell ref="C346:I346"/>
    <mergeCell ref="C347:I347"/>
    <mergeCell ref="E529:F529"/>
    <mergeCell ref="E464:F464"/>
    <mergeCell ref="C473:H473"/>
    <mergeCell ref="C396:G396"/>
    <mergeCell ref="E377:F377"/>
    <mergeCell ref="E379:F379"/>
    <mergeCell ref="E383:F383"/>
    <mergeCell ref="E384:F384"/>
    <mergeCell ref="E385:F385"/>
    <mergeCell ref="C458:H458"/>
    <mergeCell ref="C492:I492"/>
    <mergeCell ref="E610:F610"/>
    <mergeCell ref="E611:F611"/>
    <mergeCell ref="C612:I612"/>
    <mergeCell ref="C613:I613"/>
    <mergeCell ref="C614:I614"/>
    <mergeCell ref="C615:I615"/>
    <mergeCell ref="E466:F466"/>
    <mergeCell ref="E468:F468"/>
    <mergeCell ref="E469:F469"/>
    <mergeCell ref="E471:F471"/>
    <mergeCell ref="C477:I477"/>
    <mergeCell ref="C481:H481"/>
    <mergeCell ref="C465:G465"/>
    <mergeCell ref="E467:F467"/>
    <mergeCell ref="C462:I462"/>
    <mergeCell ref="C470:G470"/>
    <mergeCell ref="E486:F486"/>
    <mergeCell ref="E487:F487"/>
    <mergeCell ref="C488:I488"/>
    <mergeCell ref="C489:I489"/>
    <mergeCell ref="C490:I490"/>
    <mergeCell ref="C491:I491"/>
    <mergeCell ref="C662:I662"/>
    <mergeCell ref="C663:I663"/>
    <mergeCell ref="E651:F651"/>
    <mergeCell ref="C652:I652"/>
    <mergeCell ref="C653:I653"/>
    <mergeCell ref="C654:I654"/>
    <mergeCell ref="C655:I655"/>
    <mergeCell ref="C656:I656"/>
    <mergeCell ref="E657:F657"/>
    <mergeCell ref="E658:F658"/>
    <mergeCell ref="C659:I659"/>
    <mergeCell ref="E243:F243"/>
    <mergeCell ref="E244:F244"/>
    <mergeCell ref="C245:I245"/>
    <mergeCell ref="C246:I246"/>
    <mergeCell ref="C247:I247"/>
    <mergeCell ref="C248:I248"/>
    <mergeCell ref="C249:I249"/>
    <mergeCell ref="C660:I660"/>
    <mergeCell ref="C661:I661"/>
    <mergeCell ref="C616:I616"/>
    <mergeCell ref="E650:F650"/>
    <mergeCell ref="C638:I638"/>
    <mergeCell ref="C639:I639"/>
    <mergeCell ref="C640:I640"/>
    <mergeCell ref="C641:I641"/>
    <mergeCell ref="C642:I642"/>
    <mergeCell ref="C497:G497"/>
    <mergeCell ref="E498:F498"/>
    <mergeCell ref="E528:F528"/>
    <mergeCell ref="C531:H531"/>
    <mergeCell ref="C533:I533"/>
    <mergeCell ref="C534:I534"/>
    <mergeCell ref="E515:F515"/>
    <mergeCell ref="E516:F516"/>
    <mergeCell ref="E627:F627"/>
    <mergeCell ref="E628:F628"/>
    <mergeCell ref="C629:I629"/>
    <mergeCell ref="C630:I630"/>
    <mergeCell ref="C631:I631"/>
    <mergeCell ref="C632:I632"/>
    <mergeCell ref="C633:I633"/>
    <mergeCell ref="E319:F319"/>
    <mergeCell ref="C320:I320"/>
    <mergeCell ref="C321:I321"/>
    <mergeCell ref="C322:I322"/>
    <mergeCell ref="C323:I323"/>
    <mergeCell ref="C324:I324"/>
    <mergeCell ref="C325:I325"/>
    <mergeCell ref="C517:G517"/>
    <mergeCell ref="E520:F520"/>
    <mergeCell ref="E530:F530"/>
    <mergeCell ref="C535:I535"/>
    <mergeCell ref="C503:I503"/>
    <mergeCell ref="C521:G521"/>
    <mergeCell ref="E522:F522"/>
    <mergeCell ref="C523:H523"/>
    <mergeCell ref="C527:I527"/>
    <mergeCell ref="E456:F456"/>
  </mergeCells>
  <pageMargins left="0.70866141732283472" right="0.70866141732283472" top="0.74803149606299213" bottom="0.74803149606299213" header="0.31496062992125984" footer="0.31496062992125984"/>
  <pageSetup scale="6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B14" sqref="B14"/>
    </sheetView>
  </sheetViews>
  <sheetFormatPr defaultRowHeight="15" x14ac:dyDescent="0.25"/>
  <cols>
    <col min="2" max="2" width="36.5703125" customWidth="1"/>
    <col min="4" max="4" width="13.5703125" customWidth="1"/>
    <col min="5" max="5" width="9.140625" customWidth="1"/>
  </cols>
  <sheetData>
    <row r="1" spans="1:9" x14ac:dyDescent="0.25">
      <c r="G1" s="20"/>
      <c r="H1" s="191" t="s">
        <v>44</v>
      </c>
      <c r="I1" s="191"/>
    </row>
    <row r="2" spans="1:9" x14ac:dyDescent="0.25">
      <c r="G2" s="20"/>
      <c r="H2" s="18" t="s">
        <v>45</v>
      </c>
      <c r="I2" s="18" t="s">
        <v>46</v>
      </c>
    </row>
    <row r="3" spans="1:9" ht="44.25" customHeight="1" x14ac:dyDescent="0.25">
      <c r="A3" s="10">
        <f>1+A2</f>
        <v>1</v>
      </c>
      <c r="B3" s="189" t="s">
        <v>40</v>
      </c>
      <c r="C3" s="190"/>
      <c r="D3" s="13" t="s">
        <v>4</v>
      </c>
      <c r="E3" s="11">
        <v>55</v>
      </c>
      <c r="F3" s="17">
        <v>120</v>
      </c>
      <c r="G3" s="6">
        <f>F3*E3</f>
        <v>6600</v>
      </c>
      <c r="H3" s="18"/>
      <c r="I3" s="19">
        <f>G3</f>
        <v>6600</v>
      </c>
    </row>
    <row r="4" spans="1:9" ht="30" customHeight="1" x14ac:dyDescent="0.25">
      <c r="A4" s="10">
        <f>1+A3</f>
        <v>2</v>
      </c>
      <c r="B4" s="189" t="s">
        <v>41</v>
      </c>
      <c r="C4" s="190"/>
      <c r="D4" s="14" t="s">
        <v>36</v>
      </c>
      <c r="E4" s="11">
        <v>1</v>
      </c>
      <c r="F4" s="17">
        <v>4000</v>
      </c>
      <c r="G4" s="6">
        <f>F4*E4</f>
        <v>4000</v>
      </c>
      <c r="H4" s="18"/>
      <c r="I4" s="19">
        <f>G4</f>
        <v>4000</v>
      </c>
    </row>
    <row r="5" spans="1:9" ht="29.25" customHeight="1" x14ac:dyDescent="0.25">
      <c r="A5" s="10">
        <f>1+A4</f>
        <v>3</v>
      </c>
      <c r="B5" s="189" t="s">
        <v>43</v>
      </c>
      <c r="C5" s="190"/>
      <c r="D5" s="14" t="s">
        <v>36</v>
      </c>
      <c r="E5" s="15">
        <v>1</v>
      </c>
      <c r="F5" s="17">
        <v>6500</v>
      </c>
      <c r="G5" s="6">
        <f>F5*E5</f>
        <v>6500</v>
      </c>
      <c r="H5" s="19">
        <f>F5</f>
        <v>6500</v>
      </c>
      <c r="I5" s="19"/>
    </row>
    <row r="6" spans="1:9" ht="45" customHeight="1" x14ac:dyDescent="0.25">
      <c r="A6" s="10">
        <f>1+A5</f>
        <v>4</v>
      </c>
      <c r="B6" s="189" t="s">
        <v>42</v>
      </c>
      <c r="C6" s="190"/>
      <c r="D6" s="16" t="s">
        <v>4</v>
      </c>
      <c r="E6" s="15">
        <v>220</v>
      </c>
      <c r="F6" s="17">
        <v>70</v>
      </c>
      <c r="G6" s="6">
        <f>F6*E6</f>
        <v>15400</v>
      </c>
      <c r="H6" s="18"/>
      <c r="I6" s="19">
        <f>G6</f>
        <v>15400</v>
      </c>
    </row>
    <row r="7" spans="1:9" x14ac:dyDescent="0.25">
      <c r="G7" s="19">
        <f>SUM(G3:G6)</f>
        <v>32500</v>
      </c>
      <c r="H7" s="19">
        <f>SUM(H3:H6)</f>
        <v>6500</v>
      </c>
      <c r="I7" s="19">
        <f>SUM(I3:I6)</f>
        <v>26000</v>
      </c>
    </row>
  </sheetData>
  <mergeCells count="5">
    <mergeCell ref="B3:C3"/>
    <mergeCell ref="B4:C4"/>
    <mergeCell ref="B5:C5"/>
    <mergeCell ref="B6:C6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9"/>
  <sheetViews>
    <sheetView topLeftCell="A4" workbookViewId="0">
      <selection activeCell="C17" sqref="C17"/>
    </sheetView>
  </sheetViews>
  <sheetFormatPr defaultRowHeight="15" x14ac:dyDescent="0.25"/>
  <cols>
    <col min="5" max="5" width="10.42578125" customWidth="1"/>
    <col min="6" max="6" width="12.5703125" customWidth="1"/>
    <col min="7" max="7" width="16.7109375" customWidth="1"/>
    <col min="8" max="8" width="11.42578125" customWidth="1"/>
    <col min="9" max="9" width="16.28515625" customWidth="1"/>
    <col min="11" max="11" width="11.7109375" customWidth="1"/>
    <col min="12" max="12" width="10.85546875" customWidth="1"/>
    <col min="13" max="13" width="12.42578125" customWidth="1"/>
  </cols>
  <sheetData>
    <row r="5" spans="1:16" x14ac:dyDescent="0.25">
      <c r="F5" s="194" t="s">
        <v>30</v>
      </c>
      <c r="G5" s="194"/>
      <c r="H5" s="194"/>
      <c r="L5" s="194" t="s">
        <v>28</v>
      </c>
      <c r="M5" s="194"/>
      <c r="N5" s="194"/>
      <c r="O5" s="194"/>
      <c r="P5" s="194"/>
    </row>
    <row r="6" spans="1:16" ht="30" x14ac:dyDescent="0.25">
      <c r="F6" s="3" t="s">
        <v>9</v>
      </c>
      <c r="G6" t="s">
        <v>10</v>
      </c>
      <c r="H6" s="3" t="s">
        <v>14</v>
      </c>
      <c r="K6" s="3" t="s">
        <v>9</v>
      </c>
      <c r="L6" s="3" t="s">
        <v>10</v>
      </c>
      <c r="M6" s="3" t="s">
        <v>14</v>
      </c>
    </row>
    <row r="7" spans="1:16" x14ac:dyDescent="0.25">
      <c r="F7" s="192" t="s">
        <v>7</v>
      </c>
      <c r="G7" s="193"/>
      <c r="H7" s="193"/>
      <c r="I7" s="193"/>
      <c r="J7" s="193"/>
      <c r="K7" s="193"/>
      <c r="L7" s="193"/>
      <c r="M7" s="193"/>
      <c r="N7" s="193"/>
      <c r="O7" s="193"/>
    </row>
    <row r="8" spans="1:16" x14ac:dyDescent="0.25">
      <c r="C8">
        <f>C9/1.1</f>
        <v>1866.8831168831166</v>
      </c>
      <c r="E8" t="s">
        <v>8</v>
      </c>
      <c r="F8" s="1">
        <f>C8/15.6466</f>
        <v>119.31557762600927</v>
      </c>
      <c r="J8" t="s">
        <v>13</v>
      </c>
    </row>
    <row r="9" spans="1:16" x14ac:dyDescent="0.25">
      <c r="C9" s="4">
        <v>2053.5714285714284</v>
      </c>
      <c r="E9" t="s">
        <v>11</v>
      </c>
      <c r="F9" s="1">
        <f>C9/15.6466</f>
        <v>131.24713538861022</v>
      </c>
      <c r="G9">
        <v>40</v>
      </c>
      <c r="H9" s="2">
        <f>F9*G9</f>
        <v>5249.8854155444087</v>
      </c>
      <c r="J9" t="s">
        <v>15</v>
      </c>
      <c r="K9" s="1">
        <f>A10/15.6466</f>
        <v>168.3387171288696</v>
      </c>
    </row>
    <row r="10" spans="1:16" x14ac:dyDescent="0.25">
      <c r="A10" s="4">
        <v>2633.9285714285711</v>
      </c>
      <c r="C10" s="4">
        <v>2142.8571428571427</v>
      </c>
      <c r="E10" t="s">
        <v>12</v>
      </c>
      <c r="F10" s="1">
        <f>C10/15.6466</f>
        <v>136.95353257941935</v>
      </c>
      <c r="G10">
        <v>995</v>
      </c>
      <c r="H10" s="2">
        <f>F10*G10</f>
        <v>136268.76491652225</v>
      </c>
      <c r="J10" t="s">
        <v>25</v>
      </c>
      <c r="K10" s="1">
        <f>A11/15.6466</f>
        <v>176.89831291508332</v>
      </c>
      <c r="L10">
        <v>220</v>
      </c>
      <c r="M10" s="2">
        <f>K10*L10</f>
        <v>38917.628841318328</v>
      </c>
    </row>
    <row r="11" spans="1:16" x14ac:dyDescent="0.25">
      <c r="A11" s="4">
        <v>2767.8571428571427</v>
      </c>
      <c r="C11" s="4">
        <v>2232.1428571428569</v>
      </c>
      <c r="E11" t="s">
        <v>22</v>
      </c>
      <c r="F11" s="1">
        <f>C11/15.6466</f>
        <v>142.65992977022847</v>
      </c>
      <c r="G11">
        <v>1485</v>
      </c>
      <c r="H11" s="2">
        <f>F11*G11</f>
        <v>211849.99570878927</v>
      </c>
      <c r="K11" s="1"/>
      <c r="L11" t="s">
        <v>6</v>
      </c>
    </row>
    <row r="12" spans="1:16" x14ac:dyDescent="0.25">
      <c r="A12" s="4"/>
      <c r="C12" s="4"/>
      <c r="F12" s="1"/>
      <c r="G12" t="s">
        <v>6</v>
      </c>
      <c r="H12" s="2">
        <f>SUM(H9:H11)</f>
        <v>353368.64604085591</v>
      </c>
      <c r="J12" t="s">
        <v>26</v>
      </c>
      <c r="K12" s="1">
        <f>A11/15.6466</f>
        <v>176.89831291508332</v>
      </c>
      <c r="L12">
        <v>415</v>
      </c>
      <c r="M12" s="2">
        <f>K12*L12</f>
        <v>73412.799859759572</v>
      </c>
    </row>
    <row r="13" spans="1:16" x14ac:dyDescent="0.25">
      <c r="A13" s="4"/>
      <c r="C13" s="4">
        <v>2232.1428571428569</v>
      </c>
      <c r="E13" t="s">
        <v>23</v>
      </c>
      <c r="F13" s="1">
        <f>C13/15.6466</f>
        <v>142.65992977022847</v>
      </c>
      <c r="G13">
        <v>245</v>
      </c>
      <c r="H13" s="2">
        <f>F13*G13</f>
        <v>34951.682793705979</v>
      </c>
      <c r="L13" t="s">
        <v>6</v>
      </c>
    </row>
    <row r="14" spans="1:16" x14ac:dyDescent="0.25">
      <c r="C14" s="4"/>
      <c r="G14" t="s">
        <v>6</v>
      </c>
      <c r="H14" s="2">
        <f>SUM(H13)</f>
        <v>34951.682793705979</v>
      </c>
      <c r="L14" t="s">
        <v>24</v>
      </c>
    </row>
    <row r="15" spans="1:16" x14ac:dyDescent="0.25">
      <c r="C15" s="4"/>
      <c r="G15" t="s">
        <v>24</v>
      </c>
      <c r="H15" s="2">
        <f>+H12+H14</f>
        <v>388320.32883456186</v>
      </c>
    </row>
    <row r="16" spans="1:16" x14ac:dyDescent="0.25">
      <c r="C16" s="4"/>
    </row>
    <row r="17" spans="3:15" x14ac:dyDescent="0.25">
      <c r="C17" s="4"/>
    </row>
    <row r="18" spans="3:15" ht="30" x14ac:dyDescent="0.25">
      <c r="C18" s="4"/>
      <c r="G18" s="3" t="s">
        <v>18</v>
      </c>
    </row>
    <row r="19" spans="3:15" ht="45.75" customHeight="1" x14ac:dyDescent="0.25">
      <c r="G19" s="3" t="s">
        <v>17</v>
      </c>
    </row>
    <row r="20" spans="3:15" ht="45" x14ac:dyDescent="0.25">
      <c r="F20" s="4"/>
      <c r="G20" s="3" t="s">
        <v>19</v>
      </c>
    </row>
    <row r="21" spans="3:15" x14ac:dyDescent="0.25">
      <c r="F21" s="192" t="s">
        <v>20</v>
      </c>
      <c r="G21" s="193"/>
      <c r="H21" s="193"/>
      <c r="I21" s="193"/>
      <c r="J21" s="193"/>
      <c r="K21" s="193"/>
      <c r="L21" s="193"/>
      <c r="M21" s="193"/>
      <c r="N21" s="193"/>
      <c r="O21" s="193"/>
    </row>
    <row r="22" spans="3:15" x14ac:dyDescent="0.25">
      <c r="C22">
        <f>C23/1.1</f>
        <v>1866.8831168831166</v>
      </c>
      <c r="E22" t="s">
        <v>8</v>
      </c>
      <c r="F22" s="1">
        <f>C22/15.6466</f>
        <v>119.31557762600927</v>
      </c>
      <c r="J22" t="s">
        <v>13</v>
      </c>
      <c r="K22" s="1">
        <v>142.66</v>
      </c>
      <c r="L22">
        <v>1030</v>
      </c>
      <c r="M22">
        <f>L22*K22</f>
        <v>146939.79999999999</v>
      </c>
    </row>
    <row r="23" spans="3:15" x14ac:dyDescent="0.25">
      <c r="C23" s="4">
        <v>2053.5714285714284</v>
      </c>
      <c r="E23" t="s">
        <v>11</v>
      </c>
      <c r="F23" s="1">
        <f>C23/15.6466</f>
        <v>131.24713538861022</v>
      </c>
      <c r="G23">
        <v>765</v>
      </c>
      <c r="H23" s="2">
        <f>G23*F23</f>
        <v>100404.05857228681</v>
      </c>
      <c r="J23" t="s">
        <v>15</v>
      </c>
      <c r="K23" s="1">
        <v>168.34</v>
      </c>
      <c r="L23">
        <v>1925</v>
      </c>
      <c r="M23">
        <f>L23*K23</f>
        <v>324054.5</v>
      </c>
    </row>
    <row r="24" spans="3:15" x14ac:dyDescent="0.25">
      <c r="C24" s="4">
        <v>2142.8571428571427</v>
      </c>
      <c r="E24" t="s">
        <v>12</v>
      </c>
      <c r="F24" s="1">
        <f>C24/15.6466</f>
        <v>136.95353257941935</v>
      </c>
      <c r="H24" s="2">
        <f>G24*F24</f>
        <v>0</v>
      </c>
      <c r="J24" t="s">
        <v>16</v>
      </c>
      <c r="K24" s="1">
        <v>176.9</v>
      </c>
      <c r="L24">
        <v>3080</v>
      </c>
      <c r="M24" s="2">
        <f>L24*K24</f>
        <v>544852</v>
      </c>
    </row>
    <row r="25" spans="3:15" x14ac:dyDescent="0.25">
      <c r="C25" s="4">
        <v>2232.1428571428569</v>
      </c>
      <c r="E25" t="s">
        <v>13</v>
      </c>
      <c r="F25" s="1">
        <f>C25/15.6466</f>
        <v>142.65992977022847</v>
      </c>
      <c r="G25">
        <v>425</v>
      </c>
      <c r="H25" s="2">
        <f>G25*F25</f>
        <v>60630.470152347101</v>
      </c>
      <c r="K25" s="5" t="s">
        <v>29</v>
      </c>
      <c r="L25" s="5">
        <f>SUM(L23:L24)</f>
        <v>5005</v>
      </c>
      <c r="M25">
        <f>SUM(M23:M24)</f>
        <v>868906.5</v>
      </c>
    </row>
    <row r="26" spans="3:15" x14ac:dyDescent="0.25">
      <c r="C26" s="4"/>
      <c r="F26" s="1"/>
      <c r="G26">
        <f>SUM(G23:G25)</f>
        <v>1190</v>
      </c>
      <c r="H26" s="2">
        <f>SUM(H23:H25)</f>
        <v>161034.52872463391</v>
      </c>
      <c r="L26" s="5"/>
    </row>
    <row r="27" spans="3:15" x14ac:dyDescent="0.25">
      <c r="C27" s="4">
        <v>2232.1428571428569</v>
      </c>
      <c r="E27" t="s">
        <v>27</v>
      </c>
    </row>
    <row r="28" spans="3:15" x14ac:dyDescent="0.25">
      <c r="C28" s="4">
        <v>2142.8571428571427</v>
      </c>
      <c r="E28" t="s">
        <v>8</v>
      </c>
      <c r="F28" s="1">
        <f>F22*0.7</f>
        <v>83.520904338206492</v>
      </c>
    </row>
    <row r="29" spans="3:15" x14ac:dyDescent="0.25">
      <c r="C29" s="4">
        <v>2232.1428571428569</v>
      </c>
      <c r="E29" t="s">
        <v>11</v>
      </c>
      <c r="F29" s="1">
        <f>F23*0.7</f>
        <v>91.872994772027141</v>
      </c>
      <c r="G29">
        <v>335</v>
      </c>
      <c r="H29" s="2">
        <f>G29*F29</f>
        <v>30777.453248629092</v>
      </c>
    </row>
    <row r="30" spans="3:15" x14ac:dyDescent="0.25">
      <c r="C30" s="4">
        <v>2321.4285714285711</v>
      </c>
      <c r="E30" t="s">
        <v>12</v>
      </c>
      <c r="F30" s="1">
        <f>F24*0.7</f>
        <v>95.867472805593536</v>
      </c>
      <c r="G30">
        <v>155</v>
      </c>
      <c r="H30" s="2">
        <f>G30*F30</f>
        <v>14859.458284866998</v>
      </c>
    </row>
    <row r="31" spans="3:15" x14ac:dyDescent="0.25">
      <c r="C31" s="4">
        <v>2321.4285714285711</v>
      </c>
      <c r="E31" t="s">
        <v>13</v>
      </c>
      <c r="F31" s="1">
        <f>F25*0.7</f>
        <v>99.861950839159931</v>
      </c>
      <c r="G31" s="3">
        <v>640</v>
      </c>
      <c r="H31" s="2">
        <f>G31*F31</f>
        <v>63911.648537062356</v>
      </c>
    </row>
    <row r="32" spans="3:15" x14ac:dyDescent="0.25">
      <c r="F32" t="s">
        <v>6</v>
      </c>
      <c r="G32">
        <f>SUM(G29:G31)</f>
        <v>1130</v>
      </c>
      <c r="H32" s="2">
        <f>SUM(H29:H31)</f>
        <v>109548.56007055845</v>
      </c>
    </row>
    <row r="33" spans="5:15" ht="30" x14ac:dyDescent="0.25">
      <c r="F33" s="4"/>
      <c r="G33" s="3" t="s">
        <v>18</v>
      </c>
    </row>
    <row r="34" spans="5:15" ht="45" x14ac:dyDescent="0.25">
      <c r="G34" s="3" t="s">
        <v>17</v>
      </c>
    </row>
    <row r="35" spans="5:15" ht="45" x14ac:dyDescent="0.25">
      <c r="G35" s="3" t="s">
        <v>21</v>
      </c>
    </row>
    <row r="36" spans="5:15" x14ac:dyDescent="0.25">
      <c r="G36" s="3" t="s">
        <v>24</v>
      </c>
    </row>
    <row r="37" spans="5:15" x14ac:dyDescent="0.25">
      <c r="F37" s="192" t="s">
        <v>20</v>
      </c>
      <c r="G37" s="193"/>
      <c r="H37" s="193"/>
      <c r="I37" s="193"/>
      <c r="J37" s="193"/>
      <c r="K37" s="193"/>
      <c r="L37" s="193"/>
      <c r="M37" s="193"/>
      <c r="N37" s="193"/>
      <c r="O37" s="193"/>
    </row>
    <row r="39" spans="5:15" x14ac:dyDescent="0.25">
      <c r="E39" t="s">
        <v>8</v>
      </c>
      <c r="F39" s="1">
        <v>119.32</v>
      </c>
      <c r="G39">
        <v>170</v>
      </c>
      <c r="H39">
        <f>F39*G39</f>
        <v>20284.399999999998</v>
      </c>
    </row>
    <row r="40" spans="5:15" x14ac:dyDescent="0.25">
      <c r="E40" t="s">
        <v>11</v>
      </c>
      <c r="F40" s="1">
        <v>131.25</v>
      </c>
      <c r="H40">
        <f>F40*G40</f>
        <v>0</v>
      </c>
      <c r="J40" t="s">
        <v>15</v>
      </c>
      <c r="K40" s="1">
        <v>168.34</v>
      </c>
    </row>
    <row r="41" spans="5:15" x14ac:dyDescent="0.25">
      <c r="E41" t="s">
        <v>12</v>
      </c>
      <c r="F41" s="1">
        <v>136.94999999999999</v>
      </c>
      <c r="G41">
        <v>465</v>
      </c>
      <c r="H41">
        <f>F41*G41</f>
        <v>63681.749999999993</v>
      </c>
      <c r="J41" t="s">
        <v>16</v>
      </c>
      <c r="K41" s="1">
        <v>176.9</v>
      </c>
      <c r="L41">
        <v>220</v>
      </c>
      <c r="M41">
        <f>L41*K41</f>
        <v>38918</v>
      </c>
    </row>
    <row r="42" spans="5:15" x14ac:dyDescent="0.25">
      <c r="E42" t="s">
        <v>13</v>
      </c>
      <c r="F42" s="1">
        <v>142.66</v>
      </c>
      <c r="G42">
        <v>3555</v>
      </c>
      <c r="H42">
        <f>F42*G42</f>
        <v>507156.3</v>
      </c>
      <c r="L42" t="s">
        <v>6</v>
      </c>
      <c r="M42">
        <f>SUM(M40:M41)</f>
        <v>38918</v>
      </c>
    </row>
    <row r="43" spans="5:15" x14ac:dyDescent="0.25">
      <c r="F43" t="s">
        <v>6</v>
      </c>
      <c r="G43">
        <f>SUM(G39:G42)</f>
        <v>4190</v>
      </c>
      <c r="H43" s="2">
        <f>SUM(H39:H42)</f>
        <v>591122.44999999995</v>
      </c>
    </row>
    <row r="47" spans="5:15" ht="30" x14ac:dyDescent="0.25">
      <c r="G47" s="3" t="s">
        <v>18</v>
      </c>
    </row>
    <row r="48" spans="5:15" ht="45" x14ac:dyDescent="0.25">
      <c r="G48" s="3" t="s">
        <v>17</v>
      </c>
    </row>
    <row r="49" spans="6:7" ht="45" x14ac:dyDescent="0.25">
      <c r="F49" s="4"/>
      <c r="G49" s="3" t="s">
        <v>21</v>
      </c>
    </row>
  </sheetData>
  <mergeCells count="5">
    <mergeCell ref="F37:O37"/>
    <mergeCell ref="F5:H5"/>
    <mergeCell ref="L5:P5"/>
    <mergeCell ref="F7:O7"/>
    <mergeCell ref="F21:O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Otsmaa</dc:creator>
  <cp:lastModifiedBy>Otsmaa Sven</cp:lastModifiedBy>
  <cp:lastPrinted>2014-03-05T19:36:11Z</cp:lastPrinted>
  <dcterms:created xsi:type="dcterms:W3CDTF">2011-06-18T20:22:51Z</dcterms:created>
  <dcterms:modified xsi:type="dcterms:W3CDTF">2019-06-03T07:12:30Z</dcterms:modified>
</cp:coreProperties>
</file>